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7_Vмо 2025\приложения к Протоколу 17\"/>
    </mc:Choice>
  </mc:AlternateContent>
  <bookViews>
    <workbookView xWindow="0" yWindow="0" windowWidth="28800" windowHeight="11535" activeTab="1"/>
  </bookViews>
  <sheets>
    <sheet name="С.с.хир_ФЦССХ_из 8 мес._вар 1" sheetId="1" r:id="rId1"/>
    <sheet name="С.с.хир_ФЦССХ_из 8 мес._вар 2" sheetId="2" r:id="rId2"/>
  </sheets>
  <externalReferences>
    <externalReference r:id="rId3"/>
    <externalReference r:id="rId4"/>
  </externalReferences>
  <definedNames>
    <definedName name="_edn1" localSheetId="0">'С.с.хир_ФЦССХ_из 8 мес._вар 1'!#REF!</definedName>
    <definedName name="_edn1" localSheetId="1">'С.с.хир_ФЦССХ_из 8 мес._вар 2'!#REF!</definedName>
    <definedName name="_edn2" localSheetId="0">'С.с.хир_ФЦССХ_из 8 мес._вар 1'!#REF!</definedName>
    <definedName name="_edn2" localSheetId="1">'С.с.хир_ФЦССХ_из 8 мес._вар 2'!#REF!</definedName>
    <definedName name="_edn3" localSheetId="0">'С.с.хир_ФЦССХ_из 8 мес._вар 1'!#REF!</definedName>
    <definedName name="_edn3" localSheetId="1">'С.с.хир_ФЦССХ_из 8 мес._вар 2'!#REF!</definedName>
    <definedName name="_edn4" localSheetId="0">'С.с.хир_ФЦССХ_из 8 мес._вар 1'!#REF!</definedName>
    <definedName name="_edn4" localSheetId="1">'С.с.хир_ФЦССХ_из 8 мес._вар 2'!#REF!</definedName>
    <definedName name="_ednref1" localSheetId="0">'С.с.хир_ФЦССХ_из 8 мес._вар 1'!#REF!</definedName>
    <definedName name="_ednref1" localSheetId="1">'С.с.хир_ФЦССХ_из 8 мес._вар 2'!#REF!</definedName>
    <definedName name="_ednref2" localSheetId="0">'С.с.хир_ФЦССХ_из 8 мес._вар 1'!#REF!</definedName>
    <definedName name="_ednref2" localSheetId="1">'С.с.хир_ФЦССХ_из 8 мес._вар 2'!#REF!</definedName>
    <definedName name="_xlnm._FilterDatabase" localSheetId="0" hidden="1">'С.с.хир_ФЦССХ_из 8 мес._вар 1'!$A$5:$O$24</definedName>
    <definedName name="_xlnm._FilterDatabase" localSheetId="1" hidden="1">'С.с.хир_ФЦССХ_из 8 мес._вар 2'!$A$5:$Q$24</definedName>
    <definedName name="Database" localSheetId="0">#REF!</definedName>
    <definedName name="Database" localSheetId="1">#REF!</definedName>
    <definedName name="Kbcn" localSheetId="0">#REF!</definedName>
    <definedName name="Kbcn" localSheetId="1">#REF!</definedName>
    <definedName name="res2_range" localSheetId="0">#REF!</definedName>
    <definedName name="res2_range" localSheetId="1">#REF!</definedName>
    <definedName name="XLRPARAMS_ISP_FIO" localSheetId="0" hidden="1">[2]XLR_NoRangeSheet!$B$6</definedName>
    <definedName name="XLRPARAMS_ISP_FIO" localSheetId="1" hidden="1">[2]XLR_NoRangeSheet!$B$6</definedName>
    <definedName name="XLRPARAMS_MP_NAME" localSheetId="0" hidden="1">[2]XLR_NoRangeSheet!$D$6</definedName>
    <definedName name="XLRPARAMS_MP_NAME" localSheetId="1" hidden="1">[2]XLR_NoRangeSheet!$D$6</definedName>
    <definedName name="XLRPARAMS_STR_PERIOD" localSheetId="0" hidden="1">[2]XLR_NoRangeSheet!$C$6</definedName>
    <definedName name="XLRPARAMS_STR_PERIOD" localSheetId="1" hidden="1">[2]XLR_NoRangeSheet!$C$6</definedName>
    <definedName name="анализ" localSheetId="0">#REF!</definedName>
    <definedName name="анализ" localSheetId="1">#REF!</definedName>
    <definedName name="анализ2" localSheetId="0">#REF!</definedName>
    <definedName name="анализ2" localSheetId="1">#REF!</definedName>
    <definedName name="анализ3" localSheetId="0">#REF!</definedName>
    <definedName name="анализ3" localSheetId="1">#REF!</definedName>
    <definedName name="апрель" localSheetId="0">#REF!</definedName>
    <definedName name="апрель" localSheetId="1">#REF!</definedName>
    <definedName name="_xlnm.Database" localSheetId="0">#REF!</definedName>
    <definedName name="_xlnm.Database" localSheetId="1">#REF!</definedName>
    <definedName name="_xlnm.Database">#REF!</definedName>
    <definedName name="гем" localSheetId="0">#REF!</definedName>
    <definedName name="гем" localSheetId="1">#REF!</definedName>
    <definedName name="_xlnm.Print_Titles" localSheetId="0">'С.с.хир_ФЦССХ_из 8 мес._вар 1'!$3:$4</definedName>
    <definedName name="_xlnm.Print_Titles" localSheetId="1">'С.с.хир_ФЦССХ_из 8 мес._вар 2'!$3:$4</definedName>
    <definedName name="зпт" localSheetId="0">#REF!</definedName>
    <definedName name="зпт" localSheetId="1">#REF!</definedName>
    <definedName name="ЗПТ2" localSheetId="0">#REF!</definedName>
    <definedName name="ЗПТ2" localSheetId="1">#REF!</definedName>
    <definedName name="зпт3" localSheetId="0">#REF!</definedName>
    <definedName name="зпт3" localSheetId="1">#REF!</definedName>
    <definedName name="зптзпт" localSheetId="0">#REF!</definedName>
    <definedName name="зптзпт" localSheetId="1">#REF!</definedName>
    <definedName name="изменен" localSheetId="0">#REF!</definedName>
    <definedName name="изменен" localSheetId="1">#REF!</definedName>
    <definedName name="кс" localSheetId="0">#REF!</definedName>
    <definedName name="кс" localSheetId="1">#REF!</definedName>
    <definedName name="кс2" localSheetId="0">#REF!</definedName>
    <definedName name="кс2" localSheetId="1">#REF!</definedName>
    <definedName name="кс3" localSheetId="0">#REF!</definedName>
    <definedName name="кс3" localSheetId="1">#REF!</definedName>
    <definedName name="КСанализ" localSheetId="0">#REF!</definedName>
    <definedName name="КСанализ" localSheetId="1">#REF!</definedName>
    <definedName name="_xlnm.Print_Area" localSheetId="0">'С.с.хир_ФЦССХ_из 8 мес._вар 1'!$A$1:$Z$29</definedName>
    <definedName name="_xlnm.Print_Area" localSheetId="1">'С.с.хир_ФЦССХ_из 8 мес._вар 2'!$A$1:$AF$29</definedName>
    <definedName name="расх" localSheetId="0">#REF!</definedName>
    <definedName name="расх" localSheetId="1">#REF!</definedName>
    <definedName name="расходы" localSheetId="0">#REF!</definedName>
    <definedName name="расходы" localSheetId="1">#REF!</definedName>
    <definedName name="расходы2" localSheetId="0">#REF!</definedName>
    <definedName name="расходы2" localSheetId="1">#REF!</definedName>
    <definedName name="соимость" localSheetId="0">#REF!</definedName>
    <definedName name="соимость" localSheetId="1">#REF!</definedName>
    <definedName name="ЭКО" localSheetId="0">#REF!</definedName>
    <definedName name="ЭКО" localSheetId="1">#REF!</definedName>
    <definedName name="эко3" localSheetId="0">#REF!</definedName>
    <definedName name="эко3" localSheetId="1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<sst xmlns="http://schemas.openxmlformats.org/spreadsheetml/2006/main" count="124" uniqueCount="66">
  <si>
    <t>Анализ объемов и стоимости высокотехнологичной медицинской помощи на 2025 год по профилю "сердечно-сосудистая хирургия"</t>
  </si>
  <si>
    <t>Вариант 1</t>
  </si>
  <si>
    <t>№ группы ВМП, 
№ КСГ</t>
  </si>
  <si>
    <t>Наименование вида высокотехнологичной медицинской помощи</t>
  </si>
  <si>
    <t>Объемы, распределенные ФГБУ "ФЦССХ" Минздрава России (г. Пенза) в порядке предусмотренном частью 3.2 статьи 35 Федерального закона "Об обязательном медицинском страховании в Российской Федерации", для оказания медицинской помощи населению Пеензенской области (в количестве случаев госпитализации)</t>
  </si>
  <si>
    <t>из них:</t>
  </si>
  <si>
    <t xml:space="preserve">
Распределенные объемы на 2025г.
(Протокол №5 от 14.03.2025г.)</t>
  </si>
  <si>
    <r>
      <t xml:space="preserve">
Фактически выполненные объемы за период 
январь-март 2025 года, </t>
    </r>
    <r>
      <rPr>
        <b/>
        <sz val="16"/>
        <rFont val="Times New Roman"/>
        <family val="1"/>
        <charset val="204"/>
      </rPr>
      <t>досчитанные до ГОДА</t>
    </r>
  </si>
  <si>
    <t xml:space="preserve">
Прогнозное отклонение фактических объемов от распределенных в расчете на год, исхордя из факта за январь-март 2025г.</t>
  </si>
  <si>
    <t xml:space="preserve">
К снижению по профилю "Сердечно-сосудистая хирургия"</t>
  </si>
  <si>
    <t xml:space="preserve">
Распределенные объемы на 2025г.
(ПРОЕКТ Протокола №17)</t>
  </si>
  <si>
    <r>
      <t xml:space="preserve">
</t>
    </r>
    <r>
      <rPr>
        <b/>
        <sz val="16"/>
        <rFont val="Times New Roman"/>
        <family val="1"/>
        <charset val="204"/>
      </rPr>
      <t xml:space="preserve">Фактически принятые к олате </t>
    </r>
    <r>
      <rPr>
        <sz val="16"/>
        <rFont val="Times New Roman"/>
        <family val="1"/>
        <charset val="204"/>
      </rPr>
      <t xml:space="preserve">
объемы за период 
январь-АВГУСТ 2025 года
(тестовый МЭК)</t>
    </r>
  </si>
  <si>
    <t xml:space="preserve">
Факт МТР за период 
январь-АВГУСТ 2025 года</t>
  </si>
  <si>
    <t xml:space="preserve">
ИТОГО за период январь-АВГУСТ 2025г. 
(с учетом МТР)</t>
  </si>
  <si>
    <t xml:space="preserve">
% исполнения фактических объемов за период январь-АВГУСТ 2025г. к году</t>
  </si>
  <si>
    <r>
      <t xml:space="preserve">
Фактически выполненные объемы с учетом МТР за период 
январь-АВГУСТ 2025 года, </t>
    </r>
    <r>
      <rPr>
        <b/>
        <sz val="16"/>
        <rFont val="Times New Roman"/>
        <family val="1"/>
        <charset val="204"/>
      </rPr>
      <t>досчитанные до ГОДА</t>
    </r>
  </si>
  <si>
    <t xml:space="preserve">
Прогнозное отклонение фактических объемов  в расчете на год, исходя из факта за январь-АВГУСТ 2025г., от распределенных (проект Протокола №17)
("+" - перевыполнение)
гр.14-гр.9</t>
  </si>
  <si>
    <t>Предложения медицинских организаций по поручению Комиссии по разработке ТПОМС пункт 1.7.
Протокола №15 от 14.08.2025г.</t>
  </si>
  <si>
    <t xml:space="preserve">
ИТОГО 
распределенные объемы на 2025г. 
(проект Прортокола №17)  с учетом  предложений МО
гр.9+гр.18</t>
  </si>
  <si>
    <t xml:space="preserve">
Отклонение  
(факт, досчитанный до ГОДА -  проект Протокола №17 с учетом предложений МО)
гр.14-гр.19</t>
  </si>
  <si>
    <t>Тарифы с 01.01.2025г.</t>
  </si>
  <si>
    <t>Отклонение 
(факт досчитанный до ГОДА, исходя из факта за январь-АВГУСТ 2025г., с учетом МТР - проект Протокола №17)
в руб.
("+" - перевыполнение)
гр.15*гр.21</t>
  </si>
  <si>
    <t>Отклонение  
(факт, досчитанный до ГОДА, исходя из факта за январь-АВГУСТ 2025г., с учетом МТР -  проект Протокола №17 с учетом предложений МО), в руб.
гр.20*гр.21</t>
  </si>
  <si>
    <t>НСЗ</t>
  </si>
  <si>
    <t xml:space="preserve"> фактически выполненные ФГБУ "ФЦССХ" Минздрава России (г. Пенза) объемы медицинской помощи, оказанные населению Пензенской области, застрахованному по ОМС за период январь-март 2025 года (в количестве случаев госпитализации)</t>
  </si>
  <si>
    <t xml:space="preserve">
ГБУЗ «Пензенская областная клиническая больница им. Н.Н. Бурденко» 
(исх. 21.08.2025 №2901)</t>
  </si>
  <si>
    <t xml:space="preserve">
ГБУЗ «Клиническая больница №6 им. Г.А. Захарьина»
(исх. от 28.08.2025 №4496)</t>
  </si>
  <si>
    <t xml:space="preserve">
ИТОГО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</si>
  <si>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</si>
  <si>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</si>
  <si>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</si>
  <si>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</si>
  <si>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</si>
  <si>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</si>
  <si>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</si>
  <si>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</si>
  <si>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</si>
  <si>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</si>
  <si>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</si>
  <si>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</si>
  <si>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</si>
  <si>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 xml:space="preserve">ИТОГО стентирование коронарных артерий 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</si>
  <si>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</si>
  <si>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</si>
  <si>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деструкция дополнительных проводящих путей и аритмогенных зон сердца</t>
  </si>
  <si>
    <t>ИТОГО эндоваскулярная деструкция дополнительных проводящих путей и аритмогенных зон сердца</t>
  </si>
  <si>
    <t>Реконструктивные вмешательства на экстракраниальных отделах церебральных артерий (225 код метода лечения, в соответствии с Приказом ФФОМС №79 от 07.04.2011)</t>
  </si>
  <si>
    <t>st25.010</t>
  </si>
  <si>
    <t>st25.011</t>
  </si>
  <si>
    <t>ИТОГО оперативные вмешательства на бранхиоцефальных артериях (стентирование/эндартерэктомия)</t>
  </si>
  <si>
    <t>ВСЕГО</t>
  </si>
  <si>
    <t>Приложение №1.3.17</t>
  </si>
  <si>
    <r>
      <t xml:space="preserve">ИТОГО </t>
    </r>
    <r>
      <rPr>
        <sz val="16"/>
        <rFont val="Times New Roman"/>
        <family val="1"/>
        <charset val="204"/>
      </rPr>
      <t>имплантация частотно-адаптированного кардиостимулятора взрослым</t>
    </r>
  </si>
  <si>
    <r>
      <rPr>
        <b/>
        <sz val="16"/>
        <rFont val="Times New Roman"/>
        <family val="1"/>
        <charset val="204"/>
      </rPr>
      <t xml:space="preserve">Операции на сосудах (уровень 3) 
</t>
    </r>
    <r>
      <rPr>
        <sz val="13"/>
        <rFont val="Times New Roman"/>
        <family val="1"/>
        <charset val="204"/>
      </rPr>
      <t>(медицинские услуги A16.12.008.004 «Эндартерэктомия из наружной сонной артерии», A16.12.008.009 «Эндартерэктомия с пластикой магистральных сосудов», A16.12.028.007 «Стентирование брахиоцефальных артерий»)</t>
    </r>
    <r>
      <rPr>
        <b/>
        <sz val="12"/>
        <color theme="1"/>
        <rFont val="Times New Roman"/>
        <family val="1"/>
        <charset val="204"/>
      </rPr>
      <t/>
    </r>
  </si>
  <si>
    <r>
      <rPr>
        <b/>
        <sz val="16"/>
        <rFont val="Times New Roman"/>
        <family val="1"/>
        <charset val="204"/>
      </rPr>
      <t xml:space="preserve">Операции на сосудах (уровень 4)
</t>
    </r>
    <r>
      <rPr>
        <sz val="13"/>
        <rFont val="Times New Roman"/>
        <family val="1"/>
        <charset val="204"/>
      </rPr>
      <t>(медицинские услуги A16.12.008 «Эндартерэктомия», A16.12.008.001 «Эндартерэктомия каротидная», A16.12.008.002 «Эндартерэктомия каротидная с пластикой», A16.23.034.012 (Локальный эндоваскулярный трансартериальный тромболизис))</t>
    </r>
  </si>
  <si>
    <t>Вариант 2</t>
  </si>
  <si>
    <t xml:space="preserve">
Фактически выполненные объемы 
за АВГУСТ 2025 года</t>
  </si>
  <si>
    <r>
      <t xml:space="preserve">
Прогнозные объемы 
</t>
    </r>
    <r>
      <rPr>
        <b/>
        <sz val="16"/>
        <rFont val="Times New Roman"/>
        <family val="1"/>
        <charset val="204"/>
      </rPr>
      <t xml:space="preserve">на 4 месяца 2025г. </t>
    </r>
    <r>
      <rPr>
        <sz val="16"/>
        <rFont val="Times New Roman"/>
        <family val="1"/>
        <charset val="204"/>
      </rPr>
      <t>(сентябрь-декабрь 2025г.), исходя из факта за АВГУСТ 2025г.</t>
    </r>
  </si>
  <si>
    <t xml:space="preserve">
Проогнозное выполнение объемов на 2025 год, с учетом МТР досчитанных до года
гр.10+ (гр.11/8*12)+ гр.13.2.</t>
  </si>
  <si>
    <t xml:space="preserve">
Прогнозное отклонение фактических объемов от распределенных в расчете на год, исхордя из факта за январь-ИЮЛЬ 2025г.
("+" - перевыполнение)
гр.14-гр.9</t>
  </si>
  <si>
    <t>Тарифы 
с 01.01.2025г.</t>
  </si>
  <si>
    <t>Отклонение  
(факт, досчитанный до ГОДА, исходя из факта за январь-АВГУСТ 2025г., с учетом МТР -  проект Протокола №17 с учетом предложений МО), в руб.
гр.20*гр.21</t>
  </si>
  <si>
    <t>13.1.</t>
  </si>
  <si>
    <t>13.2.</t>
  </si>
  <si>
    <t xml:space="preserve">
Фактически принятые к олате 
объемы за период 
январь-АВГУСТ 2025 года
(тестовый МЭК)</t>
  </si>
  <si>
    <t>Приложение №1.3.17.1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</si>
</sst>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\ _₽_-;\-* #,##0.00\ _₽_-;_-* &quot;-&quot;\ _₽_-;_-@_-"/>
    <numFmt numFmtId="165" formatCode="#,##0_ ;\-#,##0\ 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21"/>
      <name val="Times New Roman"/>
      <family val="1"/>
      <charset val="204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sz val="20"/>
      <name val="Times New Roman"/>
      <family val="1"/>
      <charset val="204"/>
    </font>
    <font>
      <sz val="16"/>
      <name val="Calibri"/>
      <family val="2"/>
      <scheme val="minor"/>
    </font>
    <font>
      <sz val="15"/>
      <name val="Calibri"/>
      <family val="2"/>
      <scheme val="minor"/>
    </font>
    <font>
      <sz val="13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Times New Roman"/>
      <family val="1"/>
      <charset val="204"/>
    </font>
    <font>
      <sz val="15"/>
      <name val="Times New Roman"/>
      <family val="1"/>
      <charset val="204"/>
    </font>
    <font>
      <b/>
      <sz val="17"/>
      <name val="Times New Roman"/>
      <family val="1"/>
      <charset val="204"/>
    </font>
    <font>
      <sz val="12"/>
      <name val="Arial Cyr"/>
      <family val="2"/>
      <charset val="204"/>
    </font>
    <font>
      <sz val="17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sz val="2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DFFE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17" fillId="0" borderId="0"/>
    <xf numFmtId="43" fontId="2" fillId="0" borderId="0" applyFont="0" applyFill="0" applyBorder="0" applyAlignment="0" applyProtection="0"/>
    <xf numFmtId="0" fontId="19" fillId="0" borderId="0"/>
    <xf numFmtId="0" fontId="1" fillId="0" borderId="0"/>
    <xf numFmtId="0" fontId="1" fillId="0" borderId="0"/>
  </cellStyleXfs>
  <cellXfs count="112">
    <xf numFmtId="0" fontId="0" fillId="0" borderId="0" xfId="0"/>
    <xf numFmtId="0" fontId="3" fillId="0" borderId="0" xfId="1" applyFont="1" applyAlignment="1">
      <alignment horizontal="center"/>
    </xf>
    <xf numFmtId="0" fontId="4" fillId="0" borderId="0" xfId="1" applyFont="1" applyBorder="1" applyAlignment="1">
      <alignment vertical="center"/>
    </xf>
    <xf numFmtId="0" fontId="5" fillId="0" borderId="0" xfId="1" applyFont="1"/>
    <xf numFmtId="0" fontId="6" fillId="0" borderId="0" xfId="1" applyFont="1"/>
    <xf numFmtId="0" fontId="7" fillId="0" borderId="0" xfId="1" applyFont="1" applyAlignment="1">
      <alignment vertical="center"/>
    </xf>
    <xf numFmtId="0" fontId="5" fillId="0" borderId="0" xfId="1" applyFont="1" applyFill="1"/>
    <xf numFmtId="0" fontId="8" fillId="0" borderId="0" xfId="1" applyFont="1"/>
    <xf numFmtId="0" fontId="8" fillId="0" borderId="0" xfId="1" applyFont="1" applyFill="1"/>
    <xf numFmtId="0" fontId="9" fillId="0" borderId="0" xfId="1" applyFont="1"/>
    <xf numFmtId="0" fontId="10" fillId="2" borderId="2" xfId="2" applyFont="1" applyFill="1" applyBorder="1" applyAlignment="1" applyProtection="1">
      <alignment horizontal="center" vertical="top" wrapText="1"/>
    </xf>
    <xf numFmtId="0" fontId="11" fillId="2" borderId="1" xfId="2" applyFont="1" applyFill="1" applyBorder="1" applyAlignment="1" applyProtection="1">
      <alignment horizontal="center" vertical="center" wrapText="1"/>
    </xf>
    <xf numFmtId="0" fontId="11" fillId="3" borderId="3" xfId="2" applyFont="1" applyFill="1" applyBorder="1" applyAlignment="1" applyProtection="1">
      <alignment horizontal="center" vertical="top" wrapText="1"/>
    </xf>
    <xf numFmtId="0" fontId="11" fillId="2" borderId="3" xfId="2" applyFont="1" applyFill="1" applyBorder="1" applyAlignment="1" applyProtection="1">
      <alignment horizontal="center" vertical="top" wrapText="1"/>
    </xf>
    <xf numFmtId="0" fontId="11" fillId="2" borderId="1" xfId="2" applyFont="1" applyFill="1" applyBorder="1" applyAlignment="1" applyProtection="1">
      <alignment horizontal="center" vertical="top" wrapText="1"/>
    </xf>
    <xf numFmtId="0" fontId="11" fillId="0" borderId="3" xfId="2" applyFont="1" applyFill="1" applyBorder="1" applyAlignment="1" applyProtection="1">
      <alignment horizontal="center" vertical="top" wrapText="1"/>
    </xf>
    <xf numFmtId="0" fontId="11" fillId="0" borderId="1" xfId="2" applyFont="1" applyFill="1" applyBorder="1" applyAlignment="1" applyProtection="1">
      <alignment horizontal="center" vertical="top" wrapText="1"/>
    </xf>
    <xf numFmtId="0" fontId="11" fillId="4" borderId="1" xfId="2" applyFont="1" applyFill="1" applyBorder="1" applyAlignment="1" applyProtection="1">
      <alignment horizontal="center" vertical="center" wrapText="1"/>
    </xf>
    <xf numFmtId="0" fontId="11" fillId="5" borderId="3" xfId="2" applyFont="1" applyFill="1" applyBorder="1" applyAlignment="1" applyProtection="1">
      <alignment horizontal="center" vertical="top" wrapText="1"/>
    </xf>
    <xf numFmtId="0" fontId="11" fillId="0" borderId="3" xfId="2" applyFont="1" applyFill="1" applyBorder="1" applyAlignment="1" applyProtection="1">
      <alignment horizontal="center" vertical="center" wrapText="1"/>
    </xf>
    <xf numFmtId="0" fontId="11" fillId="0" borderId="1" xfId="2" applyFont="1" applyFill="1" applyBorder="1" applyAlignment="1" applyProtection="1">
      <alignment horizontal="center" vertical="center" wrapText="1"/>
    </xf>
    <xf numFmtId="0" fontId="11" fillId="0" borderId="0" xfId="2" applyFont="1" applyFill="1" applyBorder="1" applyAlignment="1" applyProtection="1">
      <alignment horizontal="center" vertical="center" wrapText="1"/>
    </xf>
    <xf numFmtId="0" fontId="13" fillId="0" borderId="3" xfId="2" applyFont="1" applyFill="1" applyBorder="1" applyAlignment="1" applyProtection="1">
      <alignment horizontal="center" vertical="center" wrapText="1"/>
    </xf>
    <xf numFmtId="0" fontId="10" fillId="2" borderId="4" xfId="2" applyFont="1" applyFill="1" applyBorder="1" applyAlignment="1" applyProtection="1">
      <alignment horizontal="center" vertical="top" wrapText="1"/>
    </xf>
    <xf numFmtId="0" fontId="10" fillId="2" borderId="5" xfId="2" applyFont="1" applyFill="1" applyBorder="1" applyAlignment="1" applyProtection="1">
      <alignment horizontal="center" vertical="top" wrapText="1"/>
    </xf>
    <xf numFmtId="0" fontId="11" fillId="3" borderId="5" xfId="2" applyFont="1" applyFill="1" applyBorder="1" applyAlignment="1" applyProtection="1">
      <alignment horizontal="center" vertical="top" wrapText="1"/>
    </xf>
    <xf numFmtId="0" fontId="11" fillId="2" borderId="5" xfId="2" applyFont="1" applyFill="1" applyBorder="1" applyAlignment="1" applyProtection="1">
      <alignment horizontal="center" vertical="top" wrapText="1"/>
    </xf>
    <xf numFmtId="0" fontId="11" fillId="0" borderId="5" xfId="2" applyFont="1" applyFill="1" applyBorder="1" applyAlignment="1" applyProtection="1">
      <alignment horizontal="center" vertical="top" wrapText="1"/>
    </xf>
    <xf numFmtId="0" fontId="11" fillId="4" borderId="1" xfId="2" applyFont="1" applyFill="1" applyBorder="1" applyAlignment="1" applyProtection="1">
      <alignment horizontal="center" vertical="top" wrapText="1"/>
    </xf>
    <xf numFmtId="0" fontId="11" fillId="5" borderId="5" xfId="2" applyFont="1" applyFill="1" applyBorder="1" applyAlignment="1" applyProtection="1">
      <alignment horizontal="center" vertical="top" wrapText="1"/>
    </xf>
    <xf numFmtId="0" fontId="11" fillId="0" borderId="5" xfId="2" applyFont="1" applyFill="1" applyBorder="1" applyAlignment="1" applyProtection="1">
      <alignment horizontal="center" vertical="center" wrapText="1"/>
    </xf>
    <xf numFmtId="0" fontId="13" fillId="0" borderId="5" xfId="2" applyFont="1" applyFill="1" applyBorder="1" applyAlignment="1" applyProtection="1">
      <alignment horizontal="center" vertical="center" wrapText="1"/>
    </xf>
    <xf numFmtId="0" fontId="10" fillId="2" borderId="6" xfId="2" applyFont="1" applyFill="1" applyBorder="1" applyAlignment="1" applyProtection="1">
      <alignment horizontal="center" vertical="top" wrapText="1"/>
    </xf>
    <xf numFmtId="0" fontId="10" fillId="2" borderId="7" xfId="2" applyFont="1" applyFill="1" applyBorder="1" applyAlignment="1" applyProtection="1">
      <alignment horizontal="center" vertical="top" wrapText="1"/>
    </xf>
    <xf numFmtId="0" fontId="11" fillId="3" borderId="7" xfId="2" applyFont="1" applyFill="1" applyBorder="1" applyAlignment="1" applyProtection="1">
      <alignment horizontal="center" vertical="top" wrapText="1"/>
    </xf>
    <xf numFmtId="0" fontId="11" fillId="2" borderId="7" xfId="2" applyFont="1" applyFill="1" applyBorder="1" applyAlignment="1" applyProtection="1">
      <alignment horizontal="center" vertical="top" wrapText="1"/>
    </xf>
    <xf numFmtId="0" fontId="11" fillId="0" borderId="7" xfId="2" applyFont="1" applyFill="1" applyBorder="1" applyAlignment="1" applyProtection="1">
      <alignment horizontal="center" vertical="top" wrapText="1"/>
    </xf>
    <xf numFmtId="0" fontId="11" fillId="5" borderId="7" xfId="2" applyFont="1" applyFill="1" applyBorder="1" applyAlignment="1" applyProtection="1">
      <alignment horizontal="center" vertical="top" wrapText="1"/>
    </xf>
    <xf numFmtId="0" fontId="11" fillId="0" borderId="7" xfId="2" applyFont="1" applyFill="1" applyBorder="1" applyAlignment="1" applyProtection="1">
      <alignment horizontal="center" vertical="center" wrapText="1"/>
    </xf>
    <xf numFmtId="0" fontId="13" fillId="0" borderId="7" xfId="2" applyFont="1" applyFill="1" applyBorder="1" applyAlignment="1" applyProtection="1">
      <alignment horizontal="center" vertical="center" wrapText="1"/>
    </xf>
    <xf numFmtId="0" fontId="11" fillId="0" borderId="1" xfId="2" applyFont="1" applyBorder="1" applyAlignment="1">
      <alignment horizontal="center"/>
    </xf>
    <xf numFmtId="0" fontId="14" fillId="0" borderId="0" xfId="1" applyFont="1"/>
    <xf numFmtId="0" fontId="11" fillId="0" borderId="0" xfId="2" applyFont="1" applyFill="1" applyBorder="1" applyAlignment="1">
      <alignment horizontal="center"/>
    </xf>
    <xf numFmtId="0" fontId="11" fillId="0" borderId="0" xfId="1" applyFont="1"/>
    <xf numFmtId="0" fontId="11" fillId="0" borderId="0" xfId="1" applyFont="1" applyFill="1"/>
    <xf numFmtId="0" fontId="15" fillId="0" borderId="0" xfId="1" applyFont="1"/>
    <xf numFmtId="41" fontId="11" fillId="0" borderId="1" xfId="2" applyNumberFormat="1" applyFont="1" applyBorder="1" applyAlignment="1">
      <alignment vertical="center" wrapText="1"/>
    </xf>
    <xf numFmtId="41" fontId="11" fillId="0" borderId="1" xfId="2" applyNumberFormat="1" applyFont="1" applyFill="1" applyBorder="1" applyAlignment="1">
      <alignment vertical="center" wrapText="1"/>
    </xf>
    <xf numFmtId="0" fontId="16" fillId="6" borderId="1" xfId="1" applyFont="1" applyFill="1" applyBorder="1" applyAlignment="1">
      <alignment horizontal="center" vertical="center"/>
    </xf>
    <xf numFmtId="41" fontId="18" fillId="3" borderId="1" xfId="4" applyNumberFormat="1" applyFont="1" applyFill="1" applyBorder="1" applyAlignment="1">
      <alignment vertical="center"/>
    </xf>
    <xf numFmtId="41" fontId="18" fillId="0" borderId="1" xfId="4" applyNumberFormat="1" applyFont="1" applyBorder="1" applyAlignment="1">
      <alignment vertical="center"/>
    </xf>
    <xf numFmtId="41" fontId="18" fillId="6" borderId="1" xfId="4" applyNumberFormat="1" applyFont="1" applyFill="1" applyBorder="1" applyAlignment="1">
      <alignment vertical="center"/>
    </xf>
    <xf numFmtId="164" fontId="18" fillId="0" borderId="1" xfId="4" applyNumberFormat="1" applyFont="1" applyBorder="1" applyAlignment="1">
      <alignment vertical="center"/>
    </xf>
    <xf numFmtId="0" fontId="18" fillId="0" borderId="0" xfId="1" applyFont="1"/>
    <xf numFmtId="164" fontId="15" fillId="7" borderId="1" xfId="2" applyNumberFormat="1" applyFont="1" applyFill="1" applyBorder="1" applyAlignment="1">
      <alignment vertical="center" wrapText="1"/>
    </xf>
    <xf numFmtId="164" fontId="15" fillId="0" borderId="1" xfId="2" applyNumberFormat="1" applyFont="1" applyFill="1" applyBorder="1" applyAlignment="1">
      <alignment vertical="center" wrapText="1"/>
    </xf>
    <xf numFmtId="41" fontId="12" fillId="8" borderId="1" xfId="2" applyNumberFormat="1" applyFont="1" applyFill="1" applyBorder="1" applyAlignment="1">
      <alignment vertical="center" wrapText="1"/>
    </xf>
    <xf numFmtId="0" fontId="12" fillId="0" borderId="1" xfId="6" applyFont="1" applyFill="1" applyBorder="1" applyAlignment="1">
      <alignment horizontal="center" vertical="center" wrapText="1"/>
    </xf>
    <xf numFmtId="0" fontId="15" fillId="0" borderId="1" xfId="7" applyFont="1" applyFill="1" applyBorder="1" applyAlignment="1">
      <alignment horizontal="left" vertical="center" wrapText="1"/>
    </xf>
    <xf numFmtId="0" fontId="16" fillId="0" borderId="1" xfId="1" applyFont="1" applyBorder="1" applyAlignment="1">
      <alignment horizontal="center" vertical="center"/>
    </xf>
    <xf numFmtId="164" fontId="11" fillId="0" borderId="1" xfId="2" applyNumberFormat="1" applyFont="1" applyFill="1" applyBorder="1" applyAlignment="1">
      <alignment vertical="center" wrapText="1"/>
    </xf>
    <xf numFmtId="0" fontId="16" fillId="0" borderId="1" xfId="1" applyFont="1" applyFill="1" applyBorder="1" applyAlignment="1">
      <alignment horizontal="center" vertical="center"/>
    </xf>
    <xf numFmtId="0" fontId="9" fillId="0" borderId="0" xfId="1" applyFont="1" applyFill="1"/>
    <xf numFmtId="0" fontId="18" fillId="3" borderId="1" xfId="1" applyFont="1" applyFill="1" applyBorder="1"/>
    <xf numFmtId="0" fontId="12" fillId="3" borderId="9" xfId="1" applyFont="1" applyFill="1" applyBorder="1" applyAlignment="1">
      <alignment horizontal="center" vertical="center"/>
    </xf>
    <xf numFmtId="41" fontId="16" fillId="3" borderId="1" xfId="4" applyNumberFormat="1" applyFont="1" applyFill="1" applyBorder="1" applyAlignment="1">
      <alignment vertical="center"/>
    </xf>
    <xf numFmtId="3" fontId="16" fillId="3" borderId="1" xfId="4" applyNumberFormat="1" applyFont="1" applyFill="1" applyBorder="1" applyAlignment="1">
      <alignment horizontal="center" vertical="center"/>
    </xf>
    <xf numFmtId="164" fontId="16" fillId="3" borderId="1" xfId="4" applyNumberFormat="1" applyFont="1" applyFill="1" applyBorder="1" applyAlignment="1">
      <alignment vertical="center"/>
    </xf>
    <xf numFmtId="165" fontId="16" fillId="3" borderId="1" xfId="4" applyNumberFormat="1" applyFont="1" applyFill="1" applyBorder="1" applyAlignment="1">
      <alignment horizontal="center" vertical="center"/>
    </xf>
    <xf numFmtId="164" fontId="21" fillId="3" borderId="1" xfId="4" applyNumberFormat="1" applyFont="1" applyFill="1" applyBorder="1" applyAlignment="1">
      <alignment vertical="center"/>
    </xf>
    <xf numFmtId="164" fontId="21" fillId="0" borderId="0" xfId="4" applyNumberFormat="1" applyFont="1" applyFill="1" applyBorder="1" applyAlignment="1">
      <alignment vertical="center"/>
    </xf>
    <xf numFmtId="0" fontId="16" fillId="0" borderId="0" xfId="1" applyFont="1" applyAlignment="1">
      <alignment horizontal="center"/>
    </xf>
    <xf numFmtId="0" fontId="18" fillId="0" borderId="0" xfId="1" applyFont="1" applyFill="1"/>
    <xf numFmtId="0" fontId="22" fillId="0" borderId="0" xfId="1" applyFont="1" applyAlignment="1">
      <alignment vertical="center"/>
    </xf>
    <xf numFmtId="0" fontId="23" fillId="0" borderId="0" xfId="0" applyFont="1"/>
    <xf numFmtId="0" fontId="12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41" fontId="15" fillId="0" borderId="1" xfId="1" applyNumberFormat="1" applyFont="1" applyFill="1" applyBorder="1" applyAlignment="1">
      <alignment horizontal="left" vertical="center" wrapText="1"/>
    </xf>
    <xf numFmtId="41" fontId="11" fillId="3" borderId="1" xfId="2" applyNumberFormat="1" applyFont="1" applyFill="1" applyBorder="1" applyAlignment="1">
      <alignment vertical="center" wrapText="1"/>
    </xf>
    <xf numFmtId="3" fontId="11" fillId="0" borderId="3" xfId="2" applyNumberFormat="1" applyFont="1" applyBorder="1" applyAlignment="1">
      <alignment horizontal="center" vertical="center" wrapText="1"/>
    </xf>
    <xf numFmtId="164" fontId="11" fillId="0" borderId="1" xfId="2" applyNumberFormat="1" applyFont="1" applyBorder="1" applyAlignment="1">
      <alignment vertical="center" wrapText="1"/>
    </xf>
    <xf numFmtId="165" fontId="11" fillId="0" borderId="1" xfId="2" applyNumberFormat="1" applyFont="1" applyBorder="1" applyAlignment="1">
      <alignment horizontal="center" vertical="center" wrapText="1"/>
    </xf>
    <xf numFmtId="41" fontId="11" fillId="5" borderId="1" xfId="2" applyNumberFormat="1" applyFont="1" applyFill="1" applyBorder="1" applyAlignment="1">
      <alignment vertical="center" wrapText="1"/>
    </xf>
    <xf numFmtId="164" fontId="15" fillId="0" borderId="0" xfId="2" applyNumberFormat="1" applyFont="1" applyFill="1" applyBorder="1" applyAlignment="1">
      <alignment vertical="center" wrapText="1"/>
    </xf>
    <xf numFmtId="4" fontId="11" fillId="0" borderId="3" xfId="2" applyNumberFormat="1" applyFont="1" applyBorder="1" applyAlignment="1">
      <alignment horizontal="center" vertical="center" wrapText="1"/>
    </xf>
    <xf numFmtId="3" fontId="11" fillId="0" borderId="5" xfId="2" applyNumberFormat="1" applyFont="1" applyBorder="1" applyAlignment="1">
      <alignment horizontal="center" vertical="center" wrapText="1"/>
    </xf>
    <xf numFmtId="4" fontId="11" fillId="0" borderId="5" xfId="2" applyNumberFormat="1" applyFont="1" applyBorder="1" applyAlignment="1">
      <alignment horizontal="center" vertical="center" wrapText="1"/>
    </xf>
    <xf numFmtId="0" fontId="11" fillId="6" borderId="8" xfId="3" applyFont="1" applyFill="1" applyBorder="1" applyAlignment="1">
      <alignment vertical="center" wrapText="1"/>
    </xf>
    <xf numFmtId="164" fontId="15" fillId="0" borderId="1" xfId="2" applyNumberFormat="1" applyFont="1" applyBorder="1" applyAlignment="1">
      <alignment vertical="center" wrapText="1"/>
    </xf>
    <xf numFmtId="3" fontId="11" fillId="0" borderId="7" xfId="2" applyNumberFormat="1" applyFont="1" applyBorder="1" applyAlignment="1">
      <alignment horizontal="center" vertical="center" wrapText="1"/>
    </xf>
    <xf numFmtId="4" fontId="11" fillId="0" borderId="7" xfId="2" applyNumberFormat="1" applyFont="1" applyBorder="1" applyAlignment="1">
      <alignment horizontal="center" vertical="center" wrapText="1"/>
    </xf>
    <xf numFmtId="0" fontId="12" fillId="8" borderId="1" xfId="1" applyFont="1" applyFill="1" applyBorder="1" applyAlignment="1">
      <alignment horizontal="center" vertical="center" wrapText="1"/>
    </xf>
    <xf numFmtId="41" fontId="12" fillId="8" borderId="1" xfId="1" applyNumberFormat="1" applyFont="1" applyFill="1" applyBorder="1" applyAlignment="1">
      <alignment horizontal="left" vertical="center" wrapText="1"/>
    </xf>
    <xf numFmtId="3" fontId="12" fillId="8" borderId="1" xfId="2" applyNumberFormat="1" applyFont="1" applyFill="1" applyBorder="1" applyAlignment="1">
      <alignment horizontal="center" vertical="center" wrapText="1"/>
    </xf>
    <xf numFmtId="164" fontId="12" fillId="8" borderId="1" xfId="2" applyNumberFormat="1" applyFont="1" applyFill="1" applyBorder="1" applyAlignment="1">
      <alignment vertical="center" wrapText="1"/>
    </xf>
    <xf numFmtId="164" fontId="21" fillId="8" borderId="1" xfId="2" applyNumberFormat="1" applyFont="1" applyFill="1" applyBorder="1" applyAlignment="1">
      <alignment vertical="center" wrapText="1"/>
    </xf>
    <xf numFmtId="164" fontId="21" fillId="9" borderId="1" xfId="2" applyNumberFormat="1" applyFont="1" applyFill="1" applyBorder="1" applyAlignment="1">
      <alignment vertical="center" wrapText="1"/>
    </xf>
    <xf numFmtId="164" fontId="21" fillId="0" borderId="0" xfId="2" applyNumberFormat="1" applyFont="1" applyFill="1" applyBorder="1" applyAlignment="1">
      <alignment vertical="center" wrapText="1"/>
    </xf>
    <xf numFmtId="4" fontId="12" fillId="8" borderId="1" xfId="2" applyNumberFormat="1" applyFont="1" applyFill="1" applyBorder="1" applyAlignment="1">
      <alignment horizontal="center" vertical="center" wrapText="1"/>
    </xf>
    <xf numFmtId="3" fontId="11" fillId="0" borderId="1" xfId="2" applyNumberFormat="1" applyFont="1" applyBorder="1" applyAlignment="1">
      <alignment horizontal="center" vertical="center" wrapText="1"/>
    </xf>
    <xf numFmtId="0" fontId="11" fillId="0" borderId="8" xfId="3" applyFont="1" applyFill="1" applyBorder="1" applyAlignment="1">
      <alignment vertical="center" wrapText="1"/>
    </xf>
    <xf numFmtId="0" fontId="13" fillId="0" borderId="0" xfId="1" applyFont="1" applyAlignment="1">
      <alignment vertical="center"/>
    </xf>
    <xf numFmtId="4" fontId="21" fillId="3" borderId="1" xfId="4" applyNumberFormat="1" applyFont="1" applyFill="1" applyBorder="1" applyAlignment="1">
      <alignment horizontal="center" vertical="center"/>
    </xf>
    <xf numFmtId="4" fontId="15" fillId="0" borderId="3" xfId="2" applyNumberFormat="1" applyFont="1" applyBorder="1" applyAlignment="1">
      <alignment horizontal="center" vertical="center" wrapText="1"/>
    </xf>
    <xf numFmtId="4" fontId="15" fillId="0" borderId="5" xfId="2" applyNumberFormat="1" applyFont="1" applyBorder="1" applyAlignment="1">
      <alignment horizontal="center" vertical="center" wrapText="1"/>
    </xf>
    <xf numFmtId="4" fontId="15" fillId="0" borderId="7" xfId="2" applyNumberFormat="1" applyFont="1" applyBorder="1" applyAlignment="1">
      <alignment horizontal="center" vertical="center" wrapText="1"/>
    </xf>
    <xf numFmtId="4" fontId="21" fillId="8" borderId="1" xfId="2" applyNumberFormat="1" applyFont="1" applyFill="1" applyBorder="1" applyAlignment="1">
      <alignment horizontal="center" vertical="center" wrapText="1"/>
    </xf>
    <xf numFmtId="4" fontId="15" fillId="0" borderId="1" xfId="2" applyNumberFormat="1" applyFont="1" applyBorder="1" applyAlignment="1">
      <alignment horizontal="center" vertical="center" wrapText="1"/>
    </xf>
    <xf numFmtId="165" fontId="12" fillId="8" borderId="1" xfId="2" applyNumberFormat="1" applyFont="1" applyFill="1" applyBorder="1" applyAlignment="1">
      <alignment horizontal="center" vertical="center" wrapText="1"/>
    </xf>
    <xf numFmtId="165" fontId="11" fillId="0" borderId="1" xfId="2" applyNumberFormat="1" applyFont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0 3 2" xfId="7"/>
    <cellStyle name="Обычный 11 2" xfId="6"/>
    <cellStyle name="Обычный 2 2 2 2" xfId="2"/>
    <cellStyle name="Обычный 2 2 8" xfId="1"/>
    <cellStyle name="Обычный 2 3 3" xfId="3"/>
    <cellStyle name="Финансовый 2" xfId="4"/>
  </cellStyles>
  <dxfs count="32">
    <dxf>
      <fill>
        <patternFill>
          <bgColor rgb="FFFFC5C6"/>
        </patternFill>
      </fill>
    </dxf>
    <dxf>
      <fill>
        <patternFill>
          <bgColor rgb="FFFFC5C6"/>
        </patternFill>
      </fill>
    </dxf>
    <dxf>
      <fill>
        <patternFill>
          <bgColor rgb="FFFFCCCC"/>
        </patternFill>
      </fill>
    </dxf>
    <dxf>
      <fill>
        <patternFill>
          <bgColor rgb="FFFFC5C6"/>
        </patternFill>
      </fill>
    </dxf>
    <dxf>
      <fill>
        <patternFill>
          <bgColor rgb="FFFFC5C6"/>
        </patternFill>
      </fill>
    </dxf>
    <dxf>
      <fill>
        <patternFill>
          <bgColor rgb="FFFFC5C6"/>
        </patternFill>
      </fill>
    </dxf>
    <dxf>
      <fill>
        <patternFill>
          <bgColor rgb="FFFFC5C6"/>
        </patternFill>
      </fill>
    </dxf>
    <dxf>
      <fill>
        <patternFill>
          <bgColor rgb="FFFFC5C6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5C6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5C6"/>
        </patternFill>
      </fill>
    </dxf>
    <dxf>
      <fill>
        <patternFill>
          <bgColor rgb="FFFFCCCC"/>
        </patternFill>
      </fill>
    </dxf>
    <dxf>
      <fill>
        <patternFill>
          <bgColor rgb="FFFFC5C6"/>
        </patternFill>
      </fill>
    </dxf>
    <dxf>
      <fill>
        <patternFill>
          <bgColor rgb="FFFFC5C6"/>
        </patternFill>
      </fill>
    </dxf>
    <dxf>
      <fill>
        <patternFill>
          <bgColor rgb="FFFFC5C6"/>
        </patternFill>
      </fill>
    </dxf>
    <dxf>
      <fill>
        <patternFill>
          <bgColor rgb="FFFFC5C6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5C6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88;&#1077;&#1083;&#1100;&#1085;&#1080;&#1082;&#1086;&#1074;&#1072;/&#1042;&#1052;&#1055;/2025/7.%20&#1055;&#1088;&#1086;&#1090;&#1086;&#1082;&#1086;&#1083;%20&#8470;17%20&#1086;&#1090;%20__.09.2025/2025_&#1087;&#1086;%20&#1052;&#1054;+&#1088;&#1077;&#1096;&#1077;&#1085;&#1080;&#1077;_&#1103;&#1085;&#1074;-&#1040;&#1042;&#1043;&#1059;&#1057;&#1058;_&#1092;&#1072;&#1082;&#109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_2025_было_ПР15"/>
      <sheetName val="ВМП_профили_Пр15"/>
      <sheetName val="соответствие_V_план и факт"/>
      <sheetName val="2025_ФАКТ_янв-АВГУСТ"/>
      <sheetName val="откл_Пр15-факт"/>
      <sheetName val="АНАЛИЗ_с.с.хир_"/>
      <sheetName val="ФАКТ_КСГ_с.с хир_за 8 мес.2025"/>
      <sheetName val="С.с.хир_ФЦССХ_из 1кв."/>
      <sheetName val="Поруч.Комиссии_ревм_дерм"/>
      <sheetName val="Бурденко"/>
      <sheetName val="Бурденко (2)"/>
      <sheetName val="Филатова"/>
      <sheetName val="ООКД"/>
      <sheetName val="ПООБ"/>
      <sheetName val="Захарьина"/>
      <sheetName val="Кузн.дет."/>
      <sheetName val="Каменка"/>
      <sheetName val="СВМП"/>
      <sheetName val="РЖД"/>
      <sheetName val="Инмед"/>
      <sheetName val="Измайлова"/>
      <sheetName val="Медиклиник"/>
      <sheetName val="изменения_ВМП"/>
      <sheetName val="ВМП_ПР новый"/>
      <sheetName val="С.с.хир_ФЦССХ_из 8 мес._вар 1"/>
      <sheetName val="С.с.хир_ФЦССХ_из 8 мес._вар 2"/>
      <sheetName val="МТР_с.с.хир"/>
      <sheetName val="ВМП_проверка"/>
      <sheetName val="изменения для__УФ"/>
      <sheetName val="ПР_новый__УФ"/>
      <sheetName val="проверка УФ"/>
      <sheetName val="ПР_новый__УФ_расходы"/>
      <sheetName val="ПР_новый__УФ (2)"/>
      <sheetName val="ПР_новый__УФ_расх_провер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O45"/>
  <sheetViews>
    <sheetView zoomScale="50" zoomScaleNormal="50" zoomScaleSheetLayoutView="50" workbookViewId="0">
      <pane xSplit="3" ySplit="6" topLeftCell="I19" activePane="bottomRight" state="frozen"/>
      <selection pane="topRight" activeCell="D1" sqref="D1"/>
      <selection pane="bottomLeft" activeCell="A7" sqref="A7"/>
      <selection pane="bottomRight" activeCell="J26" sqref="J26:J27"/>
    </sheetView>
  </sheetViews>
  <sheetFormatPr defaultColWidth="9.140625" defaultRowHeight="21" x14ac:dyDescent="0.35"/>
  <cols>
    <col min="1" max="1" width="12.28515625" style="1" customWidth="1"/>
    <col min="2" max="2" width="92.42578125" style="7" customWidth="1"/>
    <col min="3" max="3" width="23.85546875" style="3" customWidth="1"/>
    <col min="4" max="4" width="26.42578125" style="3" customWidth="1"/>
    <col min="5" max="5" width="18.42578125" style="3" customWidth="1"/>
    <col min="6" max="6" width="18.7109375" style="3" customWidth="1"/>
    <col min="7" max="8" width="18.42578125" style="3" customWidth="1"/>
    <col min="9" max="9" width="20.140625" style="3" customWidth="1"/>
    <col min="10" max="10" width="20.42578125" style="3" customWidth="1"/>
    <col min="11" max="11" width="15.5703125" style="3" customWidth="1"/>
    <col min="12" max="12" width="20.42578125" style="3" customWidth="1"/>
    <col min="13" max="13" width="17.85546875" style="3" customWidth="1"/>
    <col min="14" max="14" width="21.28515625" style="3" customWidth="1"/>
    <col min="15" max="15" width="25.85546875" style="3" customWidth="1"/>
    <col min="16" max="16" width="18.7109375" style="3" customWidth="1"/>
    <col min="17" max="17" width="20.42578125" style="3" customWidth="1"/>
    <col min="18" max="18" width="16.42578125" style="3" customWidth="1"/>
    <col min="19" max="19" width="23.85546875" style="3" customWidth="1"/>
    <col min="20" max="20" width="20.140625" style="3" customWidth="1"/>
    <col min="21" max="21" width="7.140625" style="74" customWidth="1"/>
    <col min="22" max="22" width="20.7109375" style="3" customWidth="1"/>
    <col min="23" max="23" width="25.5703125" style="3" customWidth="1"/>
    <col min="24" max="24" width="27.5703125" style="3" customWidth="1"/>
    <col min="25" max="25" width="4.7109375" style="6" customWidth="1"/>
    <col min="26" max="26" width="25" style="3" customWidth="1"/>
    <col min="27" max="41" width="9.140625" style="9"/>
    <col min="42" max="16384" width="9.140625" style="3"/>
  </cols>
  <sheetData>
    <row r="1" spans="1:41" ht="34.5" customHeight="1" x14ac:dyDescent="0.35">
      <c r="B1" s="2" t="s">
        <v>0</v>
      </c>
      <c r="N1" s="4">
        <v>8</v>
      </c>
      <c r="P1" s="5" t="s">
        <v>1</v>
      </c>
      <c r="W1" s="73" t="s">
        <v>51</v>
      </c>
    </row>
    <row r="2" spans="1:41" ht="91.5" customHeight="1" x14ac:dyDescent="0.3">
      <c r="A2" s="75" t="s">
        <v>2</v>
      </c>
      <c r="B2" s="76" t="s">
        <v>3</v>
      </c>
      <c r="C2" s="10" t="s">
        <v>4</v>
      </c>
      <c r="D2" s="11" t="s">
        <v>5</v>
      </c>
      <c r="E2" s="12" t="s">
        <v>6</v>
      </c>
      <c r="F2" s="13" t="s">
        <v>7</v>
      </c>
      <c r="G2" s="14" t="s">
        <v>8</v>
      </c>
      <c r="H2" s="14" t="s">
        <v>9</v>
      </c>
      <c r="I2" s="12" t="s">
        <v>10</v>
      </c>
      <c r="J2" s="15" t="s">
        <v>11</v>
      </c>
      <c r="K2" s="15" t="s">
        <v>12</v>
      </c>
      <c r="L2" s="15" t="s">
        <v>13</v>
      </c>
      <c r="M2" s="15" t="s">
        <v>14</v>
      </c>
      <c r="N2" s="15" t="s">
        <v>15</v>
      </c>
      <c r="O2" s="16" t="s">
        <v>16</v>
      </c>
      <c r="P2" s="17" t="s">
        <v>17</v>
      </c>
      <c r="Q2" s="17"/>
      <c r="R2" s="17"/>
      <c r="S2" s="18" t="s">
        <v>18</v>
      </c>
      <c r="T2" s="16" t="s">
        <v>19</v>
      </c>
      <c r="V2" s="19" t="s">
        <v>20</v>
      </c>
      <c r="W2" s="20" t="s">
        <v>21</v>
      </c>
      <c r="X2" s="19" t="s">
        <v>22</v>
      </c>
      <c r="Y2" s="21"/>
      <c r="Z2" s="22" t="s">
        <v>23</v>
      </c>
    </row>
    <row r="3" spans="1:41" ht="102.75" customHeight="1" x14ac:dyDescent="0.3">
      <c r="A3" s="75"/>
      <c r="B3" s="76"/>
      <c r="C3" s="23"/>
      <c r="D3" s="24" t="s">
        <v>24</v>
      </c>
      <c r="E3" s="25"/>
      <c r="F3" s="26"/>
      <c r="G3" s="14"/>
      <c r="H3" s="14"/>
      <c r="I3" s="25"/>
      <c r="J3" s="27"/>
      <c r="K3" s="27"/>
      <c r="L3" s="27"/>
      <c r="M3" s="27"/>
      <c r="N3" s="27"/>
      <c r="O3" s="16"/>
      <c r="P3" s="28" t="s">
        <v>25</v>
      </c>
      <c r="Q3" s="28" t="s">
        <v>26</v>
      </c>
      <c r="R3" s="28" t="s">
        <v>27</v>
      </c>
      <c r="S3" s="29"/>
      <c r="T3" s="16"/>
      <c r="V3" s="30"/>
      <c r="W3" s="20"/>
      <c r="X3" s="30"/>
      <c r="Y3" s="21"/>
      <c r="Z3" s="31"/>
    </row>
    <row r="4" spans="1:41" ht="159" customHeight="1" x14ac:dyDescent="0.3">
      <c r="A4" s="75"/>
      <c r="B4" s="76"/>
      <c r="C4" s="32"/>
      <c r="D4" s="33"/>
      <c r="E4" s="34"/>
      <c r="F4" s="35"/>
      <c r="G4" s="14"/>
      <c r="H4" s="14"/>
      <c r="I4" s="34"/>
      <c r="J4" s="36"/>
      <c r="K4" s="36"/>
      <c r="L4" s="36"/>
      <c r="M4" s="36"/>
      <c r="N4" s="36"/>
      <c r="O4" s="16"/>
      <c r="P4" s="28"/>
      <c r="Q4" s="28"/>
      <c r="R4" s="28"/>
      <c r="S4" s="37"/>
      <c r="T4" s="16"/>
      <c r="V4" s="38"/>
      <c r="W4" s="20"/>
      <c r="X4" s="38"/>
      <c r="Y4" s="21"/>
      <c r="Z4" s="39"/>
    </row>
    <row r="5" spans="1:41" s="41" customFormat="1" ht="23.25" customHeight="1" x14ac:dyDescent="0.3">
      <c r="A5" s="77">
        <v>1</v>
      </c>
      <c r="B5" s="77">
        <v>2</v>
      </c>
      <c r="C5" s="40">
        <v>3</v>
      </c>
      <c r="D5" s="40">
        <v>4</v>
      </c>
      <c r="E5" s="40">
        <v>5</v>
      </c>
      <c r="F5" s="40">
        <v>6</v>
      </c>
      <c r="G5" s="40">
        <v>7</v>
      </c>
      <c r="H5" s="40">
        <v>8</v>
      </c>
      <c r="I5" s="40">
        <v>9</v>
      </c>
      <c r="J5" s="40">
        <v>10</v>
      </c>
      <c r="K5" s="40">
        <v>11</v>
      </c>
      <c r="L5" s="40">
        <v>12</v>
      </c>
      <c r="M5" s="40">
        <v>13</v>
      </c>
      <c r="N5" s="40">
        <v>14</v>
      </c>
      <c r="O5" s="40">
        <v>15</v>
      </c>
      <c r="P5" s="40">
        <v>16</v>
      </c>
      <c r="Q5" s="40">
        <v>17</v>
      </c>
      <c r="R5" s="40">
        <v>18</v>
      </c>
      <c r="S5" s="40">
        <v>19</v>
      </c>
      <c r="T5" s="40">
        <v>20</v>
      </c>
      <c r="V5" s="40">
        <v>21</v>
      </c>
      <c r="W5" s="40">
        <v>22</v>
      </c>
      <c r="X5" s="40">
        <v>23</v>
      </c>
      <c r="Y5" s="42"/>
      <c r="Z5" s="40">
        <v>24</v>
      </c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</row>
    <row r="6" spans="1:41" ht="46.5" customHeight="1" x14ac:dyDescent="0.3">
      <c r="A6" s="78">
        <v>44</v>
      </c>
      <c r="B6" s="79" t="s">
        <v>28</v>
      </c>
      <c r="C6" s="46">
        <v>4</v>
      </c>
      <c r="D6" s="46">
        <v>1</v>
      </c>
      <c r="E6" s="80">
        <v>258</v>
      </c>
      <c r="F6" s="46">
        <v>322</v>
      </c>
      <c r="G6" s="47">
        <v>64</v>
      </c>
      <c r="H6" s="46">
        <v>0</v>
      </c>
      <c r="I6" s="80">
        <v>255</v>
      </c>
      <c r="J6" s="46">
        <v>246</v>
      </c>
      <c r="K6" s="81"/>
      <c r="L6" s="46">
        <v>246</v>
      </c>
      <c r="M6" s="82">
        <v>96.47</v>
      </c>
      <c r="N6" s="46">
        <v>369</v>
      </c>
      <c r="O6" s="47">
        <v>114</v>
      </c>
      <c r="P6" s="83">
        <v>0</v>
      </c>
      <c r="Q6" s="83">
        <v>120</v>
      </c>
      <c r="R6" s="46">
        <v>120</v>
      </c>
      <c r="S6" s="84">
        <v>375</v>
      </c>
      <c r="T6" s="47">
        <v>-6</v>
      </c>
      <c r="V6" s="55">
        <v>163514.06</v>
      </c>
      <c r="W6" s="55">
        <v>18640602.84</v>
      </c>
      <c r="X6" s="55">
        <v>-981084.36</v>
      </c>
      <c r="Y6" s="85"/>
      <c r="Z6" s="86"/>
    </row>
    <row r="7" spans="1:41" ht="46.5" customHeight="1" x14ac:dyDescent="0.3">
      <c r="A7" s="78">
        <v>45</v>
      </c>
      <c r="B7" s="79" t="s">
        <v>28</v>
      </c>
      <c r="C7" s="46">
        <v>8</v>
      </c>
      <c r="D7" s="46">
        <v>1</v>
      </c>
      <c r="E7" s="80">
        <v>230</v>
      </c>
      <c r="F7" s="46">
        <v>222</v>
      </c>
      <c r="G7" s="47">
        <v>-8</v>
      </c>
      <c r="H7" s="46">
        <v>-6</v>
      </c>
      <c r="I7" s="80">
        <v>138</v>
      </c>
      <c r="J7" s="46">
        <v>136</v>
      </c>
      <c r="K7" s="87"/>
      <c r="L7" s="46">
        <v>136</v>
      </c>
      <c r="M7" s="82">
        <v>98.55</v>
      </c>
      <c r="N7" s="46">
        <v>204</v>
      </c>
      <c r="O7" s="47">
        <v>66</v>
      </c>
      <c r="P7" s="83">
        <v>6</v>
      </c>
      <c r="Q7" s="83">
        <v>5</v>
      </c>
      <c r="R7" s="46">
        <v>11</v>
      </c>
      <c r="S7" s="84">
        <v>149</v>
      </c>
      <c r="T7" s="47">
        <v>55</v>
      </c>
      <c r="V7" s="55">
        <v>196204.85</v>
      </c>
      <c r="W7" s="55">
        <v>12949520.1</v>
      </c>
      <c r="X7" s="55">
        <v>10791266.75</v>
      </c>
      <c r="Y7" s="85"/>
      <c r="Z7" s="88"/>
    </row>
    <row r="8" spans="1:41" ht="46.5" customHeight="1" x14ac:dyDescent="0.3">
      <c r="A8" s="78">
        <v>46</v>
      </c>
      <c r="B8" s="79" t="s">
        <v>28</v>
      </c>
      <c r="C8" s="46">
        <v>8</v>
      </c>
      <c r="D8" s="46">
        <v>3</v>
      </c>
      <c r="E8" s="80">
        <v>65</v>
      </c>
      <c r="F8" s="46">
        <v>69</v>
      </c>
      <c r="G8" s="47">
        <v>4</v>
      </c>
      <c r="H8" s="46">
        <v>0</v>
      </c>
      <c r="I8" s="80">
        <v>52</v>
      </c>
      <c r="J8" s="46">
        <v>48</v>
      </c>
      <c r="K8" s="87"/>
      <c r="L8" s="46">
        <v>48</v>
      </c>
      <c r="M8" s="82">
        <v>92.31</v>
      </c>
      <c r="N8" s="46">
        <v>72</v>
      </c>
      <c r="O8" s="47">
        <v>20</v>
      </c>
      <c r="P8" s="83">
        <v>0</v>
      </c>
      <c r="Q8" s="83">
        <v>28</v>
      </c>
      <c r="R8" s="46">
        <v>28</v>
      </c>
      <c r="S8" s="84">
        <v>80</v>
      </c>
      <c r="T8" s="47">
        <v>-8</v>
      </c>
      <c r="V8" s="55">
        <v>241347.6</v>
      </c>
      <c r="W8" s="55">
        <v>4826952</v>
      </c>
      <c r="X8" s="55">
        <v>-1930780.8</v>
      </c>
      <c r="Y8" s="85"/>
      <c r="Z8" s="88"/>
    </row>
    <row r="9" spans="1:41" ht="58.5" x14ac:dyDescent="0.3">
      <c r="A9" s="78">
        <v>47</v>
      </c>
      <c r="B9" s="79" t="s">
        <v>29</v>
      </c>
      <c r="C9" s="46">
        <v>650</v>
      </c>
      <c r="D9" s="46">
        <v>133</v>
      </c>
      <c r="E9" s="80">
        <v>234</v>
      </c>
      <c r="F9" s="46">
        <v>182</v>
      </c>
      <c r="G9" s="47">
        <v>-52</v>
      </c>
      <c r="H9" s="46">
        <v>-38</v>
      </c>
      <c r="I9" s="80">
        <v>294</v>
      </c>
      <c r="J9" s="46">
        <v>137</v>
      </c>
      <c r="K9" s="87"/>
      <c r="L9" s="46">
        <v>137</v>
      </c>
      <c r="M9" s="82">
        <v>46.6</v>
      </c>
      <c r="N9" s="46">
        <v>206</v>
      </c>
      <c r="O9" s="47">
        <v>-88</v>
      </c>
      <c r="P9" s="83">
        <v>10</v>
      </c>
      <c r="Q9" s="83">
        <v>17</v>
      </c>
      <c r="R9" s="46">
        <v>27</v>
      </c>
      <c r="S9" s="84">
        <v>321</v>
      </c>
      <c r="T9" s="47">
        <v>-115</v>
      </c>
      <c r="V9" s="55">
        <v>130090.77</v>
      </c>
      <c r="W9" s="55">
        <v>-11447987.76</v>
      </c>
      <c r="X9" s="55">
        <v>-14960438.550000001</v>
      </c>
      <c r="Y9" s="85"/>
      <c r="Z9" s="88"/>
    </row>
    <row r="10" spans="1:41" ht="58.5" x14ac:dyDescent="0.3">
      <c r="A10" s="78">
        <v>48</v>
      </c>
      <c r="B10" s="79" t="s">
        <v>30</v>
      </c>
      <c r="C10" s="46">
        <v>310</v>
      </c>
      <c r="D10" s="46">
        <v>65</v>
      </c>
      <c r="E10" s="80">
        <v>279</v>
      </c>
      <c r="F10" s="46">
        <v>127</v>
      </c>
      <c r="G10" s="47">
        <v>-152</v>
      </c>
      <c r="H10" s="46">
        <v>-112</v>
      </c>
      <c r="I10" s="80">
        <v>127</v>
      </c>
      <c r="J10" s="46">
        <v>108</v>
      </c>
      <c r="K10" s="87"/>
      <c r="L10" s="46">
        <v>108</v>
      </c>
      <c r="M10" s="82">
        <v>85.04</v>
      </c>
      <c r="N10" s="46">
        <v>162</v>
      </c>
      <c r="O10" s="47">
        <v>35</v>
      </c>
      <c r="P10" s="83"/>
      <c r="Q10" s="83">
        <v>14</v>
      </c>
      <c r="R10" s="46">
        <v>14</v>
      </c>
      <c r="S10" s="84">
        <v>141</v>
      </c>
      <c r="T10" s="47">
        <v>21</v>
      </c>
      <c r="V10" s="55">
        <v>157906.07</v>
      </c>
      <c r="W10" s="55">
        <v>5526712.4500000002</v>
      </c>
      <c r="X10" s="55">
        <v>3316027.47</v>
      </c>
      <c r="Y10" s="85"/>
      <c r="Z10" s="88"/>
    </row>
    <row r="11" spans="1:41" ht="58.5" x14ac:dyDescent="0.3">
      <c r="A11" s="78">
        <v>49</v>
      </c>
      <c r="B11" s="79" t="s">
        <v>31</v>
      </c>
      <c r="C11" s="46">
        <v>150</v>
      </c>
      <c r="D11" s="46">
        <v>39</v>
      </c>
      <c r="E11" s="80">
        <v>117</v>
      </c>
      <c r="F11" s="46">
        <v>25</v>
      </c>
      <c r="G11" s="47">
        <v>-92</v>
      </c>
      <c r="H11" s="46">
        <v>-68</v>
      </c>
      <c r="I11" s="80">
        <v>36</v>
      </c>
      <c r="J11" s="46">
        <v>25</v>
      </c>
      <c r="K11" s="87"/>
      <c r="L11" s="46">
        <v>25</v>
      </c>
      <c r="M11" s="82">
        <v>69.44</v>
      </c>
      <c r="N11" s="46">
        <v>38</v>
      </c>
      <c r="O11" s="47">
        <v>2</v>
      </c>
      <c r="P11" s="83"/>
      <c r="Q11" s="83">
        <v>0</v>
      </c>
      <c r="R11" s="46">
        <v>0</v>
      </c>
      <c r="S11" s="84">
        <v>36</v>
      </c>
      <c r="T11" s="47">
        <v>2</v>
      </c>
      <c r="V11" s="55">
        <v>199796.78</v>
      </c>
      <c r="W11" s="55">
        <v>399593.56</v>
      </c>
      <c r="X11" s="55">
        <v>399593.56</v>
      </c>
      <c r="Y11" s="85"/>
      <c r="Z11" s="88"/>
    </row>
    <row r="12" spans="1:41" ht="78" x14ac:dyDescent="0.3">
      <c r="A12" s="78">
        <v>50</v>
      </c>
      <c r="B12" s="79" t="s">
        <v>32</v>
      </c>
      <c r="C12" s="46"/>
      <c r="D12" s="46"/>
      <c r="E12" s="80">
        <v>144</v>
      </c>
      <c r="F12" s="46">
        <v>64</v>
      </c>
      <c r="G12" s="47">
        <v>-80</v>
      </c>
      <c r="H12" s="46">
        <v>-60</v>
      </c>
      <c r="I12" s="80">
        <v>97</v>
      </c>
      <c r="J12" s="46">
        <v>93</v>
      </c>
      <c r="K12" s="87"/>
      <c r="L12" s="46">
        <v>93</v>
      </c>
      <c r="M12" s="82">
        <v>95.88</v>
      </c>
      <c r="N12" s="46">
        <v>140</v>
      </c>
      <c r="O12" s="47">
        <v>43</v>
      </c>
      <c r="P12" s="83">
        <v>31</v>
      </c>
      <c r="Q12" s="83">
        <v>16</v>
      </c>
      <c r="R12" s="46">
        <v>47</v>
      </c>
      <c r="S12" s="84">
        <v>144</v>
      </c>
      <c r="T12" s="47">
        <v>-4</v>
      </c>
      <c r="V12" s="55">
        <v>259049.81</v>
      </c>
      <c r="W12" s="55">
        <v>11139141.83</v>
      </c>
      <c r="X12" s="55">
        <v>-1036199.24</v>
      </c>
      <c r="Y12" s="85"/>
      <c r="Z12" s="88"/>
    </row>
    <row r="13" spans="1:41" ht="78" x14ac:dyDescent="0.3">
      <c r="A13" s="78">
        <v>51</v>
      </c>
      <c r="B13" s="79" t="s">
        <v>33</v>
      </c>
      <c r="C13" s="46"/>
      <c r="D13" s="46"/>
      <c r="E13" s="80">
        <v>150</v>
      </c>
      <c r="F13" s="46">
        <v>38</v>
      </c>
      <c r="G13" s="47">
        <v>-112</v>
      </c>
      <c r="H13" s="46">
        <v>-83</v>
      </c>
      <c r="I13" s="80">
        <v>95</v>
      </c>
      <c r="J13" s="46">
        <v>95</v>
      </c>
      <c r="K13" s="87"/>
      <c r="L13" s="46">
        <v>95</v>
      </c>
      <c r="M13" s="82">
        <v>100</v>
      </c>
      <c r="N13" s="46">
        <v>143</v>
      </c>
      <c r="O13" s="47">
        <v>48</v>
      </c>
      <c r="P13" s="83">
        <v>42</v>
      </c>
      <c r="Q13" s="83">
        <v>8</v>
      </c>
      <c r="R13" s="46">
        <v>50</v>
      </c>
      <c r="S13" s="84">
        <v>145</v>
      </c>
      <c r="T13" s="47">
        <v>-2</v>
      </c>
      <c r="V13" s="55">
        <v>286956.67</v>
      </c>
      <c r="W13" s="55">
        <v>13773920.16</v>
      </c>
      <c r="X13" s="55">
        <v>-573913.34</v>
      </c>
      <c r="Y13" s="85"/>
      <c r="Z13" s="88"/>
    </row>
    <row r="14" spans="1:41" ht="78" x14ac:dyDescent="0.3">
      <c r="A14" s="78">
        <v>52</v>
      </c>
      <c r="B14" s="79" t="s">
        <v>34</v>
      </c>
      <c r="C14" s="46"/>
      <c r="D14" s="46"/>
      <c r="E14" s="80">
        <v>42</v>
      </c>
      <c r="F14" s="46">
        <v>26</v>
      </c>
      <c r="G14" s="47">
        <v>-16</v>
      </c>
      <c r="H14" s="46">
        <v>-11</v>
      </c>
      <c r="I14" s="80">
        <v>47</v>
      </c>
      <c r="J14" s="46">
        <v>45</v>
      </c>
      <c r="K14" s="87"/>
      <c r="L14" s="46">
        <v>45</v>
      </c>
      <c r="M14" s="82">
        <v>95.74</v>
      </c>
      <c r="N14" s="46">
        <v>68</v>
      </c>
      <c r="O14" s="47">
        <v>21</v>
      </c>
      <c r="P14" s="83">
        <v>11</v>
      </c>
      <c r="Q14" s="83">
        <v>25</v>
      </c>
      <c r="R14" s="46">
        <v>36</v>
      </c>
      <c r="S14" s="84">
        <v>83</v>
      </c>
      <c r="T14" s="47">
        <v>-15</v>
      </c>
      <c r="V14" s="55">
        <v>328966.11</v>
      </c>
      <c r="W14" s="55">
        <v>6908288.3099999996</v>
      </c>
      <c r="X14" s="55">
        <v>-4934491.6500000004</v>
      </c>
      <c r="Y14" s="85"/>
      <c r="Z14" s="88"/>
    </row>
    <row r="15" spans="1:41" s="53" customFormat="1" ht="31.5" customHeight="1" x14ac:dyDescent="0.35">
      <c r="A15" s="48" t="s">
        <v>35</v>
      </c>
      <c r="B15" s="89" t="s">
        <v>36</v>
      </c>
      <c r="C15" s="46"/>
      <c r="D15" s="46"/>
      <c r="E15" s="49">
        <v>533</v>
      </c>
      <c r="F15" s="50">
        <v>170</v>
      </c>
      <c r="G15" s="47">
        <v>-363</v>
      </c>
      <c r="H15" s="46">
        <v>-263</v>
      </c>
      <c r="I15" s="49">
        <v>270</v>
      </c>
      <c r="J15" s="51">
        <v>113</v>
      </c>
      <c r="K15" s="87"/>
      <c r="L15" s="50">
        <v>113</v>
      </c>
      <c r="M15" s="52">
        <v>41.85</v>
      </c>
      <c r="N15" s="46">
        <v>170</v>
      </c>
      <c r="O15" s="47">
        <v>-100</v>
      </c>
      <c r="P15" s="83">
        <v>0</v>
      </c>
      <c r="Q15" s="83">
        <v>0</v>
      </c>
      <c r="R15" s="46">
        <v>0</v>
      </c>
      <c r="S15" s="84">
        <v>270</v>
      </c>
      <c r="T15" s="47">
        <v>-100</v>
      </c>
      <c r="V15" s="54">
        <v>186350.42</v>
      </c>
      <c r="W15" s="55">
        <v>-18635042</v>
      </c>
      <c r="X15" s="90">
        <v>-18635042</v>
      </c>
      <c r="Y15" s="85"/>
      <c r="Z15" s="88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</row>
    <row r="16" spans="1:41" s="53" customFormat="1" ht="31.5" customHeight="1" x14ac:dyDescent="0.35">
      <c r="A16" s="48" t="s">
        <v>37</v>
      </c>
      <c r="B16" s="89" t="s">
        <v>38</v>
      </c>
      <c r="C16" s="50"/>
      <c r="D16" s="50"/>
      <c r="E16" s="49">
        <v>591</v>
      </c>
      <c r="F16" s="50">
        <v>140</v>
      </c>
      <c r="G16" s="47">
        <v>-451</v>
      </c>
      <c r="H16" s="46">
        <v>-342</v>
      </c>
      <c r="I16" s="49">
        <v>249</v>
      </c>
      <c r="J16" s="51">
        <v>92</v>
      </c>
      <c r="K16" s="87"/>
      <c r="L16" s="50">
        <v>92</v>
      </c>
      <c r="M16" s="52">
        <v>36.950000000000003</v>
      </c>
      <c r="N16" s="46">
        <v>138</v>
      </c>
      <c r="O16" s="47">
        <v>-111</v>
      </c>
      <c r="P16" s="83">
        <v>0</v>
      </c>
      <c r="Q16" s="83">
        <v>0</v>
      </c>
      <c r="R16" s="46">
        <v>0</v>
      </c>
      <c r="S16" s="84">
        <v>249</v>
      </c>
      <c r="T16" s="47">
        <v>-111</v>
      </c>
      <c r="V16" s="54">
        <v>214622.46</v>
      </c>
      <c r="W16" s="55">
        <v>-23823093.059999999</v>
      </c>
      <c r="X16" s="90">
        <v>-23823093.059999999</v>
      </c>
      <c r="Y16" s="85"/>
      <c r="Z16" s="88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</row>
    <row r="17" spans="1:41" s="53" customFormat="1" ht="31.5" customHeight="1" x14ac:dyDescent="0.35">
      <c r="A17" s="48" t="s">
        <v>39</v>
      </c>
      <c r="B17" s="89" t="s">
        <v>40</v>
      </c>
      <c r="C17" s="50"/>
      <c r="D17" s="50"/>
      <c r="E17" s="49">
        <v>194</v>
      </c>
      <c r="F17" s="50">
        <v>46</v>
      </c>
      <c r="G17" s="47">
        <v>-148</v>
      </c>
      <c r="H17" s="46">
        <v>-112</v>
      </c>
      <c r="I17" s="49">
        <v>82</v>
      </c>
      <c r="J17" s="51">
        <v>46</v>
      </c>
      <c r="K17" s="91"/>
      <c r="L17" s="50">
        <v>46</v>
      </c>
      <c r="M17" s="52">
        <v>56.1</v>
      </c>
      <c r="N17" s="46">
        <v>69</v>
      </c>
      <c r="O17" s="47">
        <v>-13</v>
      </c>
      <c r="P17" s="83">
        <v>0</v>
      </c>
      <c r="Q17" s="83">
        <v>17</v>
      </c>
      <c r="R17" s="46">
        <v>17</v>
      </c>
      <c r="S17" s="84">
        <v>99</v>
      </c>
      <c r="T17" s="47">
        <v>-30</v>
      </c>
      <c r="V17" s="54">
        <v>256382.27</v>
      </c>
      <c r="W17" s="55">
        <v>-3332969.51</v>
      </c>
      <c r="X17" s="90">
        <v>-7691468.0999999996</v>
      </c>
      <c r="Y17" s="85"/>
      <c r="Z17" s="92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</row>
    <row r="18" spans="1:41" ht="32.25" customHeight="1" x14ac:dyDescent="0.3">
      <c r="A18" s="93"/>
      <c r="B18" s="94" t="s">
        <v>41</v>
      </c>
      <c r="C18" s="56">
        <v>1130</v>
      </c>
      <c r="D18" s="56">
        <v>242</v>
      </c>
      <c r="E18" s="56">
        <v>2837</v>
      </c>
      <c r="F18" s="56">
        <v>1431</v>
      </c>
      <c r="G18" s="56">
        <v>-1406</v>
      </c>
      <c r="H18" s="56">
        <v>-1095</v>
      </c>
      <c r="I18" s="56">
        <v>1742</v>
      </c>
      <c r="J18" s="56">
        <v>1184</v>
      </c>
      <c r="K18" s="95">
        <v>48</v>
      </c>
      <c r="L18" s="56">
        <v>1232</v>
      </c>
      <c r="M18" s="96">
        <v>70.72</v>
      </c>
      <c r="N18" s="56">
        <v>1851</v>
      </c>
      <c r="O18" s="56">
        <v>109</v>
      </c>
      <c r="P18" s="56">
        <v>100</v>
      </c>
      <c r="Q18" s="56">
        <v>250</v>
      </c>
      <c r="R18" s="56">
        <v>350</v>
      </c>
      <c r="S18" s="56">
        <v>2092</v>
      </c>
      <c r="T18" s="56">
        <v>-241</v>
      </c>
      <c r="V18" s="97"/>
      <c r="W18" s="98">
        <v>23551316.479999993</v>
      </c>
      <c r="X18" s="97">
        <v>-60059623.32</v>
      </c>
      <c r="Y18" s="99"/>
      <c r="Z18" s="100">
        <v>41149.53</v>
      </c>
    </row>
    <row r="19" spans="1:41" ht="39" x14ac:dyDescent="0.3">
      <c r="A19" s="78">
        <v>53</v>
      </c>
      <c r="B19" s="79" t="s">
        <v>42</v>
      </c>
      <c r="C19" s="46">
        <v>70</v>
      </c>
      <c r="D19" s="46">
        <v>24</v>
      </c>
      <c r="E19" s="80">
        <v>359</v>
      </c>
      <c r="F19" s="46">
        <v>95</v>
      </c>
      <c r="G19" s="47">
        <v>-264</v>
      </c>
      <c r="H19" s="46">
        <v>-177</v>
      </c>
      <c r="I19" s="80">
        <v>182</v>
      </c>
      <c r="J19" s="46">
        <v>84</v>
      </c>
      <c r="K19" s="81"/>
      <c r="L19" s="46">
        <v>84</v>
      </c>
      <c r="M19" s="82">
        <v>46.15</v>
      </c>
      <c r="N19" s="46">
        <v>126</v>
      </c>
      <c r="O19" s="47">
        <v>-56</v>
      </c>
      <c r="P19" s="83">
        <v>0</v>
      </c>
      <c r="Q19" s="83">
        <v>0</v>
      </c>
      <c r="R19" s="46">
        <v>0</v>
      </c>
      <c r="S19" s="84">
        <v>182</v>
      </c>
      <c r="T19" s="47">
        <v>-56</v>
      </c>
      <c r="V19" s="55">
        <v>181962.09</v>
      </c>
      <c r="W19" s="55">
        <v>-10189877.039999999</v>
      </c>
      <c r="X19" s="55">
        <v>-10189877.039999999</v>
      </c>
      <c r="Y19" s="85"/>
      <c r="Z19" s="105"/>
    </row>
    <row r="20" spans="1:41" ht="39" x14ac:dyDescent="0.3">
      <c r="A20" s="78">
        <v>55</v>
      </c>
      <c r="B20" s="79" t="s">
        <v>43</v>
      </c>
      <c r="C20" s="46">
        <v>160</v>
      </c>
      <c r="D20" s="46">
        <v>54</v>
      </c>
      <c r="E20" s="80">
        <v>165</v>
      </c>
      <c r="F20" s="46">
        <v>85</v>
      </c>
      <c r="G20" s="47">
        <v>-80</v>
      </c>
      <c r="H20" s="46">
        <v>-53</v>
      </c>
      <c r="I20" s="80">
        <v>112</v>
      </c>
      <c r="J20" s="46">
        <v>72</v>
      </c>
      <c r="K20" s="87"/>
      <c r="L20" s="46">
        <v>72</v>
      </c>
      <c r="M20" s="82">
        <v>64.290000000000006</v>
      </c>
      <c r="N20" s="46">
        <v>108</v>
      </c>
      <c r="O20" s="47">
        <v>-4</v>
      </c>
      <c r="P20" s="83">
        <v>0</v>
      </c>
      <c r="Q20" s="83">
        <v>22</v>
      </c>
      <c r="R20" s="46">
        <v>22</v>
      </c>
      <c r="S20" s="84">
        <v>134</v>
      </c>
      <c r="T20" s="47">
        <v>-26</v>
      </c>
      <c r="V20" s="55">
        <v>278444.28999999998</v>
      </c>
      <c r="W20" s="55">
        <v>-1113777.1599999999</v>
      </c>
      <c r="X20" s="55">
        <v>-7239551.54</v>
      </c>
      <c r="Y20" s="85"/>
      <c r="Z20" s="106"/>
    </row>
    <row r="21" spans="1:41" ht="42" customHeight="1" x14ac:dyDescent="0.3">
      <c r="A21" s="57">
        <v>66</v>
      </c>
      <c r="B21" s="58" t="s">
        <v>43</v>
      </c>
      <c r="C21" s="46"/>
      <c r="D21" s="46"/>
      <c r="E21" s="80">
        <v>0</v>
      </c>
      <c r="F21" s="46">
        <v>0</v>
      </c>
      <c r="G21" s="47">
        <v>0</v>
      </c>
      <c r="H21" s="46">
        <v>0</v>
      </c>
      <c r="I21" s="80">
        <v>0</v>
      </c>
      <c r="J21" s="46">
        <v>0</v>
      </c>
      <c r="K21" s="91"/>
      <c r="L21" s="46">
        <v>0</v>
      </c>
      <c r="M21" s="82">
        <v>0</v>
      </c>
      <c r="N21" s="46">
        <v>0</v>
      </c>
      <c r="O21" s="47">
        <v>0</v>
      </c>
      <c r="P21" s="83">
        <v>0</v>
      </c>
      <c r="Q21" s="83">
        <v>0</v>
      </c>
      <c r="R21" s="46">
        <v>0</v>
      </c>
      <c r="S21" s="84">
        <v>0</v>
      </c>
      <c r="T21" s="47">
        <v>0</v>
      </c>
      <c r="V21" s="55">
        <v>532485.47</v>
      </c>
      <c r="W21" s="55">
        <v>0</v>
      </c>
      <c r="X21" s="55">
        <v>0</v>
      </c>
      <c r="Y21" s="85"/>
      <c r="Z21" s="107"/>
    </row>
    <row r="22" spans="1:41" ht="46.5" customHeight="1" x14ac:dyDescent="0.3">
      <c r="A22" s="93"/>
      <c r="B22" s="94" t="s">
        <v>52</v>
      </c>
      <c r="C22" s="56">
        <v>230</v>
      </c>
      <c r="D22" s="56">
        <v>78</v>
      </c>
      <c r="E22" s="56">
        <v>524</v>
      </c>
      <c r="F22" s="56">
        <v>180</v>
      </c>
      <c r="G22" s="56">
        <v>-344</v>
      </c>
      <c r="H22" s="56">
        <v>-230</v>
      </c>
      <c r="I22" s="56">
        <v>294</v>
      </c>
      <c r="J22" s="56">
        <v>156</v>
      </c>
      <c r="K22" s="95">
        <v>2</v>
      </c>
      <c r="L22" s="56">
        <v>158</v>
      </c>
      <c r="M22" s="96">
        <v>53.74</v>
      </c>
      <c r="N22" s="56">
        <v>237</v>
      </c>
      <c r="O22" s="56">
        <v>-57</v>
      </c>
      <c r="P22" s="56">
        <v>0</v>
      </c>
      <c r="Q22" s="56">
        <v>22</v>
      </c>
      <c r="R22" s="56">
        <v>22</v>
      </c>
      <c r="S22" s="56">
        <v>316</v>
      </c>
      <c r="T22" s="56">
        <v>-79</v>
      </c>
      <c r="V22" s="97"/>
      <c r="W22" s="98">
        <v>-12743298.829999998</v>
      </c>
      <c r="X22" s="97">
        <v>-17429428.579999998</v>
      </c>
      <c r="Y22" s="99"/>
      <c r="Z22" s="108">
        <v>10848457.32</v>
      </c>
    </row>
    <row r="23" spans="1:41" ht="51" customHeight="1" x14ac:dyDescent="0.3">
      <c r="A23" s="57">
        <v>65</v>
      </c>
      <c r="B23" s="58" t="s">
        <v>44</v>
      </c>
      <c r="C23" s="46">
        <v>425</v>
      </c>
      <c r="D23" s="46">
        <v>111</v>
      </c>
      <c r="E23" s="80">
        <v>230</v>
      </c>
      <c r="F23" s="46">
        <v>0</v>
      </c>
      <c r="G23" s="47">
        <v>-230</v>
      </c>
      <c r="H23" s="46">
        <v>-230</v>
      </c>
      <c r="I23" s="80">
        <v>0</v>
      </c>
      <c r="J23" s="46">
        <v>0</v>
      </c>
      <c r="K23" s="101"/>
      <c r="L23" s="46">
        <v>0</v>
      </c>
      <c r="M23" s="82">
        <v>0</v>
      </c>
      <c r="N23" s="46">
        <v>0</v>
      </c>
      <c r="O23" s="47">
        <v>0</v>
      </c>
      <c r="P23" s="46">
        <v>0</v>
      </c>
      <c r="Q23" s="46">
        <v>0</v>
      </c>
      <c r="R23" s="46">
        <v>0</v>
      </c>
      <c r="S23" s="84">
        <v>0</v>
      </c>
      <c r="T23" s="47">
        <v>0</v>
      </c>
      <c r="V23" s="55">
        <v>306729.69</v>
      </c>
      <c r="W23" s="55">
        <v>0</v>
      </c>
      <c r="X23" s="90">
        <v>0</v>
      </c>
      <c r="Y23" s="85"/>
      <c r="Z23" s="109"/>
    </row>
    <row r="24" spans="1:41" ht="42" customHeight="1" x14ac:dyDescent="0.3">
      <c r="A24" s="93"/>
      <c r="B24" s="94" t="s">
        <v>45</v>
      </c>
      <c r="C24" s="56">
        <v>425</v>
      </c>
      <c r="D24" s="56">
        <v>111</v>
      </c>
      <c r="E24" s="56">
        <v>230</v>
      </c>
      <c r="F24" s="56">
        <v>0</v>
      </c>
      <c r="G24" s="56">
        <v>-230</v>
      </c>
      <c r="H24" s="56">
        <v>-230</v>
      </c>
      <c r="I24" s="56">
        <v>0</v>
      </c>
      <c r="J24" s="56">
        <v>0</v>
      </c>
      <c r="K24" s="95">
        <v>3</v>
      </c>
      <c r="L24" s="56">
        <v>3</v>
      </c>
      <c r="M24" s="96">
        <v>0</v>
      </c>
      <c r="N24" s="56">
        <v>5</v>
      </c>
      <c r="O24" s="56">
        <v>5</v>
      </c>
      <c r="P24" s="56">
        <v>0</v>
      </c>
      <c r="Q24" s="56">
        <v>0</v>
      </c>
      <c r="R24" s="56">
        <v>0</v>
      </c>
      <c r="S24" s="56">
        <v>0</v>
      </c>
      <c r="T24" s="56">
        <v>5</v>
      </c>
      <c r="V24" s="97"/>
      <c r="W24" s="98">
        <v>2033791.35</v>
      </c>
      <c r="X24" s="97">
        <v>0</v>
      </c>
      <c r="Y24" s="99"/>
      <c r="Z24" s="108">
        <v>0</v>
      </c>
    </row>
    <row r="25" spans="1:41" ht="63.75" customHeight="1" x14ac:dyDescent="0.3">
      <c r="A25" s="78">
        <v>12</v>
      </c>
      <c r="B25" s="79" t="s">
        <v>46</v>
      </c>
      <c r="C25" s="46"/>
      <c r="D25" s="46"/>
      <c r="E25" s="80">
        <v>200</v>
      </c>
      <c r="F25" s="46">
        <v>212</v>
      </c>
      <c r="G25" s="47">
        <v>12</v>
      </c>
      <c r="H25" s="46">
        <v>0</v>
      </c>
      <c r="I25" s="80">
        <v>200</v>
      </c>
      <c r="J25" s="47">
        <v>170</v>
      </c>
      <c r="K25" s="81"/>
      <c r="L25" s="47">
        <v>170</v>
      </c>
      <c r="M25" s="60">
        <v>85</v>
      </c>
      <c r="N25" s="46">
        <v>255</v>
      </c>
      <c r="O25" s="47">
        <v>55</v>
      </c>
      <c r="P25" s="83">
        <v>82</v>
      </c>
      <c r="Q25" s="83">
        <v>0</v>
      </c>
      <c r="R25" s="46">
        <v>82</v>
      </c>
      <c r="S25" s="84">
        <v>282</v>
      </c>
      <c r="T25" s="47">
        <v>-27</v>
      </c>
      <c r="V25" s="55">
        <v>214597.92</v>
      </c>
      <c r="W25" s="55">
        <v>11802885.6</v>
      </c>
      <c r="X25" s="90">
        <v>-5794143.8399999999</v>
      </c>
      <c r="Y25" s="85"/>
      <c r="Z25" s="105"/>
    </row>
    <row r="26" spans="1:41" s="53" customFormat="1" ht="72.75" customHeight="1" x14ac:dyDescent="0.35">
      <c r="A26" s="59" t="s">
        <v>47</v>
      </c>
      <c r="B26" s="102" t="s">
        <v>53</v>
      </c>
      <c r="C26" s="46">
        <v>4</v>
      </c>
      <c r="D26" s="46">
        <v>0</v>
      </c>
      <c r="E26" s="80">
        <v>374</v>
      </c>
      <c r="F26" s="46">
        <v>331</v>
      </c>
      <c r="G26" s="47">
        <v>-43</v>
      </c>
      <c r="H26" s="46">
        <v>-8</v>
      </c>
      <c r="I26" s="80">
        <v>366</v>
      </c>
      <c r="J26" s="111">
        <v>0</v>
      </c>
      <c r="K26" s="87"/>
      <c r="L26" s="47">
        <v>0</v>
      </c>
      <c r="M26" s="60">
        <v>0</v>
      </c>
      <c r="N26" s="46">
        <v>0</v>
      </c>
      <c r="O26" s="47">
        <v>-366</v>
      </c>
      <c r="P26" s="83">
        <v>0</v>
      </c>
      <c r="Q26" s="83">
        <v>0</v>
      </c>
      <c r="R26" s="46">
        <v>0</v>
      </c>
      <c r="S26" s="84">
        <v>366</v>
      </c>
      <c r="T26" s="47">
        <v>-366</v>
      </c>
      <c r="V26" s="54">
        <v>191837.3</v>
      </c>
      <c r="W26" s="55">
        <v>-70212451.799999997</v>
      </c>
      <c r="X26" s="90">
        <v>-70212451.799999997</v>
      </c>
      <c r="Y26" s="85"/>
      <c r="Z26" s="106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</row>
    <row r="27" spans="1:41" s="6" customFormat="1" ht="96.75" customHeight="1" x14ac:dyDescent="0.3">
      <c r="A27" s="61" t="s">
        <v>48</v>
      </c>
      <c r="B27" s="102" t="s">
        <v>54</v>
      </c>
      <c r="C27" s="47">
        <v>4</v>
      </c>
      <c r="D27" s="47">
        <v>0</v>
      </c>
      <c r="E27" s="80">
        <v>1</v>
      </c>
      <c r="F27" s="47">
        <v>0</v>
      </c>
      <c r="G27" s="47">
        <v>-1</v>
      </c>
      <c r="H27" s="47">
        <v>0</v>
      </c>
      <c r="I27" s="80">
        <v>1</v>
      </c>
      <c r="J27" s="111">
        <v>0</v>
      </c>
      <c r="K27" s="91"/>
      <c r="L27" s="47">
        <v>0</v>
      </c>
      <c r="M27" s="60">
        <v>0</v>
      </c>
      <c r="N27" s="46">
        <v>0</v>
      </c>
      <c r="O27" s="47">
        <v>-1</v>
      </c>
      <c r="P27" s="83">
        <v>0</v>
      </c>
      <c r="Q27" s="83">
        <v>0</v>
      </c>
      <c r="R27" s="46">
        <v>0</v>
      </c>
      <c r="S27" s="84">
        <v>1</v>
      </c>
      <c r="T27" s="47">
        <v>-1</v>
      </c>
      <c r="V27" s="54">
        <v>282414.23</v>
      </c>
      <c r="W27" s="55">
        <v>-282414.23</v>
      </c>
      <c r="X27" s="90">
        <v>-282414.23</v>
      </c>
      <c r="Y27" s="85"/>
      <c r="Z27" s="107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</row>
    <row r="28" spans="1:41" ht="40.5" x14ac:dyDescent="0.3">
      <c r="A28" s="93"/>
      <c r="B28" s="94" t="s">
        <v>49</v>
      </c>
      <c r="C28" s="56">
        <v>8</v>
      </c>
      <c r="D28" s="56">
        <v>0</v>
      </c>
      <c r="E28" s="56">
        <v>575</v>
      </c>
      <c r="F28" s="56">
        <v>543</v>
      </c>
      <c r="G28" s="56">
        <v>-32</v>
      </c>
      <c r="H28" s="56">
        <v>-8</v>
      </c>
      <c r="I28" s="56">
        <v>567</v>
      </c>
      <c r="J28" s="56">
        <v>170</v>
      </c>
      <c r="K28" s="95">
        <v>1</v>
      </c>
      <c r="L28" s="56">
        <v>171</v>
      </c>
      <c r="M28" s="96">
        <v>30.16</v>
      </c>
      <c r="N28" s="56">
        <v>257</v>
      </c>
      <c r="O28" s="56">
        <v>-310</v>
      </c>
      <c r="P28" s="56">
        <v>82</v>
      </c>
      <c r="Q28" s="56">
        <v>0</v>
      </c>
      <c r="R28" s="56">
        <v>82</v>
      </c>
      <c r="S28" s="56">
        <v>649</v>
      </c>
      <c r="T28" s="56">
        <v>-392</v>
      </c>
      <c r="V28" s="97"/>
      <c r="W28" s="98">
        <v>-58674028.649999991</v>
      </c>
      <c r="X28" s="97">
        <v>-76289009.870000005</v>
      </c>
      <c r="Y28" s="99"/>
      <c r="Z28" s="108">
        <v>383317.48</v>
      </c>
    </row>
    <row r="29" spans="1:41" s="53" customFormat="1" ht="34.5" customHeight="1" x14ac:dyDescent="0.35">
      <c r="A29" s="63"/>
      <c r="B29" s="64" t="s">
        <v>50</v>
      </c>
      <c r="C29" s="65">
        <v>1793</v>
      </c>
      <c r="D29" s="65">
        <v>431</v>
      </c>
      <c r="E29" s="65">
        <v>4166</v>
      </c>
      <c r="F29" s="65">
        <v>2154</v>
      </c>
      <c r="G29" s="65">
        <v>-2012</v>
      </c>
      <c r="H29" s="65">
        <v>-1563</v>
      </c>
      <c r="I29" s="65">
        <v>2603</v>
      </c>
      <c r="J29" s="65">
        <v>1510</v>
      </c>
      <c r="K29" s="66">
        <v>54</v>
      </c>
      <c r="L29" s="65">
        <v>1564</v>
      </c>
      <c r="M29" s="67">
        <v>60.08</v>
      </c>
      <c r="N29" s="65">
        <v>2350</v>
      </c>
      <c r="O29" s="65">
        <v>-253</v>
      </c>
      <c r="P29" s="65">
        <v>182</v>
      </c>
      <c r="Q29" s="65">
        <v>272</v>
      </c>
      <c r="R29" s="65">
        <v>454</v>
      </c>
      <c r="S29" s="65">
        <v>3057</v>
      </c>
      <c r="T29" s="65">
        <v>-707</v>
      </c>
      <c r="V29" s="69"/>
      <c r="W29" s="69">
        <v>-45832219.649999999</v>
      </c>
      <c r="X29" s="69">
        <v>-153778061.77000001</v>
      </c>
      <c r="Y29" s="70"/>
      <c r="Z29" s="104">
        <v>11272924.33</v>
      </c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</row>
    <row r="30" spans="1:41" s="53" customFormat="1" ht="22.5" x14ac:dyDescent="0.35">
      <c r="A30" s="71"/>
      <c r="Y30" s="72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</row>
    <row r="31" spans="1:41" s="53" customFormat="1" ht="22.5" x14ac:dyDescent="0.35">
      <c r="A31" s="71"/>
      <c r="Y31" s="72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</row>
    <row r="32" spans="1:41" s="53" customFormat="1" ht="22.5" x14ac:dyDescent="0.35">
      <c r="A32" s="71"/>
      <c r="Y32" s="72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</row>
    <row r="33" spans="1:41" s="53" customFormat="1" ht="22.5" x14ac:dyDescent="0.35">
      <c r="A33" s="71"/>
      <c r="Y33" s="72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</row>
    <row r="34" spans="1:41" s="53" customFormat="1" ht="22.5" x14ac:dyDescent="0.35">
      <c r="A34" s="71"/>
      <c r="Y34" s="72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</row>
    <row r="35" spans="1:41" s="53" customFormat="1" ht="22.5" x14ac:dyDescent="0.35">
      <c r="A35" s="71"/>
      <c r="Y35" s="72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</row>
    <row r="36" spans="1:41" s="53" customFormat="1" ht="22.5" x14ac:dyDescent="0.35">
      <c r="A36" s="71"/>
      <c r="Y36" s="72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</row>
    <row r="37" spans="1:41" s="53" customFormat="1" ht="22.5" x14ac:dyDescent="0.35">
      <c r="A37" s="71"/>
      <c r="Y37" s="72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</row>
    <row r="38" spans="1:41" s="53" customFormat="1" ht="22.5" x14ac:dyDescent="0.35">
      <c r="A38" s="71"/>
      <c r="Y38" s="72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</row>
    <row r="39" spans="1:41" s="53" customFormat="1" ht="22.5" x14ac:dyDescent="0.35">
      <c r="A39" s="71"/>
      <c r="Y39" s="72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</row>
    <row r="40" spans="1:41" s="53" customFormat="1" ht="22.5" x14ac:dyDescent="0.35">
      <c r="A40" s="71"/>
      <c r="Y40" s="72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</row>
    <row r="41" spans="1:41" s="53" customFormat="1" ht="22.5" x14ac:dyDescent="0.35">
      <c r="A41" s="71"/>
      <c r="Y41" s="72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</row>
    <row r="42" spans="1:41" s="53" customFormat="1" ht="22.5" x14ac:dyDescent="0.35">
      <c r="A42" s="71"/>
      <c r="Y42" s="72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</row>
    <row r="43" spans="1:41" s="53" customFormat="1" ht="22.5" x14ac:dyDescent="0.35">
      <c r="A43" s="71"/>
      <c r="Y43" s="72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</row>
    <row r="44" spans="1:41" s="53" customFormat="1" ht="22.5" x14ac:dyDescent="0.35">
      <c r="A44" s="71"/>
      <c r="Y44" s="72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</row>
    <row r="45" spans="1:41" s="53" customFormat="1" ht="22.5" x14ac:dyDescent="0.35">
      <c r="A45" s="71"/>
      <c r="Y45" s="72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</row>
  </sheetData>
  <mergeCells count="31">
    <mergeCell ref="K6:K17"/>
    <mergeCell ref="Z6:Z17"/>
    <mergeCell ref="K19:K21"/>
    <mergeCell ref="Z19:Z21"/>
    <mergeCell ref="K25:K27"/>
    <mergeCell ref="Z25:Z27"/>
    <mergeCell ref="V2:V4"/>
    <mergeCell ref="W2:W4"/>
    <mergeCell ref="X2:X4"/>
    <mergeCell ref="Z2:Z4"/>
    <mergeCell ref="D3:D4"/>
    <mergeCell ref="P3:P4"/>
    <mergeCell ref="Q3:Q4"/>
    <mergeCell ref="R3:R4"/>
    <mergeCell ref="N2:N4"/>
    <mergeCell ref="O2:O4"/>
    <mergeCell ref="P2:R2"/>
    <mergeCell ref="S2:S4"/>
    <mergeCell ref="T2:T4"/>
    <mergeCell ref="H2:H4"/>
    <mergeCell ref="I2:I4"/>
    <mergeCell ref="J2:J4"/>
    <mergeCell ref="K2:K4"/>
    <mergeCell ref="L2:L4"/>
    <mergeCell ref="M2:M4"/>
    <mergeCell ref="A2:A4"/>
    <mergeCell ref="B2:B4"/>
    <mergeCell ref="C2:C4"/>
    <mergeCell ref="E2:E4"/>
    <mergeCell ref="F2:F4"/>
    <mergeCell ref="G2:G4"/>
  </mergeCells>
  <conditionalFormatting sqref="C15 O15:O17">
    <cfRule type="cellIs" dxfId="31" priority="15" operator="greaterThan">
      <formula>0</formula>
    </cfRule>
  </conditionalFormatting>
  <conditionalFormatting sqref="D15">
    <cfRule type="cellIs" dxfId="30" priority="14" operator="greaterThan">
      <formula>0</formula>
    </cfRule>
  </conditionalFormatting>
  <conditionalFormatting sqref="G15">
    <cfRule type="cellIs" dxfId="29" priority="12" operator="greaterThan">
      <formula>0</formula>
    </cfRule>
  </conditionalFormatting>
  <conditionalFormatting sqref="G16:G17">
    <cfRule type="cellIs" dxfId="28" priority="11" operator="greaterThan">
      <formula>0</formula>
    </cfRule>
  </conditionalFormatting>
  <conditionalFormatting sqref="O6:O17 O19:O21 O23 O25:O27">
    <cfRule type="cellIs" dxfId="27" priority="13" operator="greaterThan">
      <formula>0</formula>
    </cfRule>
  </conditionalFormatting>
  <conditionalFormatting sqref="H15">
    <cfRule type="cellIs" dxfId="26" priority="10" operator="greaterThan">
      <formula>0</formula>
    </cfRule>
  </conditionalFormatting>
  <conditionalFormatting sqref="H16:H17">
    <cfRule type="cellIs" dxfId="25" priority="9" operator="greaterThan">
      <formula>0</formula>
    </cfRule>
  </conditionalFormatting>
  <conditionalFormatting sqref="W15">
    <cfRule type="cellIs" dxfId="24" priority="8" operator="greaterThan">
      <formula>0</formula>
    </cfRule>
  </conditionalFormatting>
  <conditionalFormatting sqref="W16:W17">
    <cfRule type="cellIs" dxfId="23" priority="7" operator="greaterThan">
      <formula>0</formula>
    </cfRule>
  </conditionalFormatting>
  <conditionalFormatting sqref="W23 W25:W27 W6:W17">
    <cfRule type="cellIs" dxfId="22" priority="6" operator="greaterThan">
      <formula>0</formula>
    </cfRule>
  </conditionalFormatting>
  <conditionalFormatting sqref="X6:Y14">
    <cfRule type="cellIs" dxfId="21" priority="5" operator="greaterThan">
      <formula>0</formula>
    </cfRule>
  </conditionalFormatting>
  <conditionalFormatting sqref="W19:W21">
    <cfRule type="cellIs" dxfId="20" priority="4" operator="greaterThan">
      <formula>0</formula>
    </cfRule>
  </conditionalFormatting>
  <conditionalFormatting sqref="X19:Y21">
    <cfRule type="cellIs" dxfId="19" priority="3" operator="greaterThan">
      <formula>0</formula>
    </cfRule>
  </conditionalFormatting>
  <conditionalFormatting sqref="T15:T17">
    <cfRule type="cellIs" dxfId="18" priority="2" operator="greaterThan">
      <formula>0</formula>
    </cfRule>
  </conditionalFormatting>
  <conditionalFormatting sqref="T6:T17 T19:T21 T23 T25:T27">
    <cfRule type="cellIs" dxfId="17" priority="1" operator="greaterThan">
      <formula>0</formula>
    </cfRule>
  </conditionalFormatting>
  <pageMargins left="0.59055118110236227" right="0.19685039370078741" top="0.39370078740157483" bottom="0" header="0" footer="0"/>
  <pageSetup paperSize="9" scale="33" fitToWidth="2" orientation="landscape" r:id="rId1"/>
  <headerFooter>
    <oddFooter>&amp;L&amp;Z&amp;F&amp;F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F48"/>
  <sheetViews>
    <sheetView tabSelected="1" zoomScale="50" zoomScaleNormal="50" zoomScaleSheetLayoutView="50" workbookViewId="0">
      <pane xSplit="3" ySplit="6" topLeftCell="E22" activePane="bottomRight" state="frozen"/>
      <selection activeCell="AC1" sqref="AC1:AD1048576"/>
      <selection pane="topRight" activeCell="AC1" sqref="AC1:AD1048576"/>
      <selection pane="bottomLeft" activeCell="AC1" sqref="AC1:AD1048576"/>
      <selection pane="bottomRight" activeCell="M31" sqref="M31"/>
    </sheetView>
  </sheetViews>
  <sheetFormatPr defaultColWidth="9.140625" defaultRowHeight="21" x14ac:dyDescent="0.35"/>
  <cols>
    <col min="1" max="1" width="14.5703125" style="1" customWidth="1"/>
    <col min="2" max="2" width="92.42578125" style="7" customWidth="1"/>
    <col min="3" max="3" width="23.85546875" style="3" customWidth="1"/>
    <col min="4" max="4" width="25" style="3" customWidth="1"/>
    <col min="5" max="5" width="20.140625" style="3" customWidth="1"/>
    <col min="6" max="6" width="18.7109375" style="3" customWidth="1"/>
    <col min="7" max="8" width="18.42578125" style="3" customWidth="1"/>
    <col min="9" max="9" width="20.140625" style="3" customWidth="1"/>
    <col min="10" max="10" width="20.42578125" style="3" customWidth="1"/>
    <col min="11" max="11" width="15" style="3" customWidth="1"/>
    <col min="12" max="12" width="17.28515625" style="3" customWidth="1"/>
    <col min="13" max="14" width="18.140625" style="3" customWidth="1"/>
    <col min="15" max="15" width="21.5703125" style="3" customWidth="1"/>
    <col min="16" max="16" width="22.42578125" style="3" customWidth="1"/>
    <col min="17" max="17" width="21.85546875" style="3" customWidth="1"/>
    <col min="18" max="18" width="19.85546875" style="3" customWidth="1"/>
    <col min="19" max="19" width="20.42578125" style="3" customWidth="1"/>
    <col min="20" max="20" width="15.42578125" style="74" customWidth="1"/>
    <col min="21" max="21" width="24.5703125" style="74" customWidth="1"/>
    <col min="22" max="22" width="20.7109375" style="3" customWidth="1"/>
    <col min="23" max="23" width="5.85546875" style="3" customWidth="1"/>
    <col min="24" max="24" width="18.7109375" style="3" hidden="1" customWidth="1"/>
    <col min="25" max="25" width="19.5703125" style="3" hidden="1" customWidth="1"/>
    <col min="26" max="26" width="15.5703125" style="3" hidden="1" customWidth="1"/>
    <col min="27" max="27" width="5.85546875" style="3" hidden="1" customWidth="1"/>
    <col min="28" max="28" width="22.42578125" style="3" bestFit="1" customWidth="1"/>
    <col min="29" max="29" width="25.140625" style="7" customWidth="1"/>
    <col min="30" max="30" width="25.7109375" style="8" customWidth="1"/>
    <col min="31" max="31" width="4.7109375" style="6" customWidth="1"/>
    <col min="32" max="32" width="24.42578125" style="3" customWidth="1"/>
    <col min="33" max="16384" width="9.140625" style="3"/>
  </cols>
  <sheetData>
    <row r="1" spans="1:32" ht="34.5" customHeight="1" x14ac:dyDescent="0.35">
      <c r="B1" s="2" t="s">
        <v>0</v>
      </c>
      <c r="L1" s="4">
        <v>8</v>
      </c>
      <c r="O1" s="4">
        <v>4</v>
      </c>
      <c r="P1" s="103" t="s">
        <v>55</v>
      </c>
      <c r="X1" s="5"/>
      <c r="AC1" s="73" t="s">
        <v>65</v>
      </c>
    </row>
    <row r="2" spans="1:32" ht="90" customHeight="1" x14ac:dyDescent="0.25">
      <c r="A2" s="75" t="s">
        <v>2</v>
      </c>
      <c r="B2" s="76" t="s">
        <v>3</v>
      </c>
      <c r="C2" s="10" t="s">
        <v>4</v>
      </c>
      <c r="D2" s="11" t="s">
        <v>5</v>
      </c>
      <c r="E2" s="12" t="s">
        <v>6</v>
      </c>
      <c r="F2" s="13" t="s">
        <v>7</v>
      </c>
      <c r="G2" s="14" t="s">
        <v>8</v>
      </c>
      <c r="H2" s="14" t="s">
        <v>9</v>
      </c>
      <c r="I2" s="12" t="s">
        <v>10</v>
      </c>
      <c r="J2" s="15" t="s">
        <v>64</v>
      </c>
      <c r="K2" s="15" t="s">
        <v>12</v>
      </c>
      <c r="L2" s="15" t="s">
        <v>13</v>
      </c>
      <c r="M2" s="15" t="s">
        <v>14</v>
      </c>
      <c r="N2" s="15" t="s">
        <v>56</v>
      </c>
      <c r="O2" s="15" t="s">
        <v>57</v>
      </c>
      <c r="P2" s="15" t="s">
        <v>58</v>
      </c>
      <c r="Q2" s="16" t="s">
        <v>59</v>
      </c>
      <c r="R2" s="17" t="s">
        <v>17</v>
      </c>
      <c r="S2" s="17"/>
      <c r="T2" s="17"/>
      <c r="U2" s="18" t="s">
        <v>18</v>
      </c>
      <c r="V2" s="16" t="s">
        <v>19</v>
      </c>
      <c r="W2" s="74"/>
      <c r="X2" s="17" t="s">
        <v>17</v>
      </c>
      <c r="Y2" s="17"/>
      <c r="Z2" s="17"/>
      <c r="AA2" s="74"/>
      <c r="AB2" s="19" t="s">
        <v>60</v>
      </c>
      <c r="AC2" s="20" t="s">
        <v>21</v>
      </c>
      <c r="AD2" s="19" t="s">
        <v>61</v>
      </c>
      <c r="AE2" s="21"/>
      <c r="AF2" s="22" t="s">
        <v>23</v>
      </c>
    </row>
    <row r="3" spans="1:32" ht="132.75" customHeight="1" x14ac:dyDescent="0.25">
      <c r="A3" s="75"/>
      <c r="B3" s="76"/>
      <c r="C3" s="23"/>
      <c r="D3" s="24" t="s">
        <v>24</v>
      </c>
      <c r="E3" s="25"/>
      <c r="F3" s="26"/>
      <c r="G3" s="14"/>
      <c r="H3" s="14"/>
      <c r="I3" s="25"/>
      <c r="J3" s="27"/>
      <c r="K3" s="27"/>
      <c r="L3" s="27"/>
      <c r="M3" s="27"/>
      <c r="N3" s="27"/>
      <c r="O3" s="27"/>
      <c r="P3" s="27"/>
      <c r="Q3" s="16"/>
      <c r="R3" s="28" t="s">
        <v>25</v>
      </c>
      <c r="S3" s="28" t="s">
        <v>26</v>
      </c>
      <c r="T3" s="28" t="s">
        <v>27</v>
      </c>
      <c r="U3" s="29"/>
      <c r="V3" s="16"/>
      <c r="W3" s="74"/>
      <c r="X3" s="28" t="s">
        <v>25</v>
      </c>
      <c r="Y3" s="28" t="s">
        <v>26</v>
      </c>
      <c r="Z3" s="28" t="s">
        <v>27</v>
      </c>
      <c r="AA3" s="74"/>
      <c r="AB3" s="30"/>
      <c r="AC3" s="20"/>
      <c r="AD3" s="30"/>
      <c r="AE3" s="21"/>
      <c r="AF3" s="31"/>
    </row>
    <row r="4" spans="1:32" ht="123" customHeight="1" x14ac:dyDescent="0.25">
      <c r="A4" s="75"/>
      <c r="B4" s="76"/>
      <c r="C4" s="32"/>
      <c r="D4" s="33"/>
      <c r="E4" s="34"/>
      <c r="F4" s="35"/>
      <c r="G4" s="14"/>
      <c r="H4" s="14"/>
      <c r="I4" s="34"/>
      <c r="J4" s="36"/>
      <c r="K4" s="36"/>
      <c r="L4" s="36"/>
      <c r="M4" s="36"/>
      <c r="N4" s="36"/>
      <c r="O4" s="36"/>
      <c r="P4" s="36"/>
      <c r="Q4" s="16"/>
      <c r="R4" s="28"/>
      <c r="S4" s="28"/>
      <c r="T4" s="28"/>
      <c r="U4" s="37"/>
      <c r="V4" s="16"/>
      <c r="W4" s="74"/>
      <c r="X4" s="28"/>
      <c r="Y4" s="28"/>
      <c r="Z4" s="28"/>
      <c r="AA4" s="74"/>
      <c r="AB4" s="38"/>
      <c r="AC4" s="20"/>
      <c r="AD4" s="38"/>
      <c r="AE4" s="21"/>
      <c r="AF4" s="39"/>
    </row>
    <row r="5" spans="1:32" s="41" customFormat="1" ht="23.25" customHeight="1" x14ac:dyDescent="0.3">
      <c r="A5" s="77">
        <v>1</v>
      </c>
      <c r="B5" s="77">
        <v>2</v>
      </c>
      <c r="C5" s="40">
        <v>3</v>
      </c>
      <c r="D5" s="40">
        <v>4</v>
      </c>
      <c r="E5" s="40">
        <v>5</v>
      </c>
      <c r="F5" s="40">
        <v>6</v>
      </c>
      <c r="G5" s="40">
        <v>7</v>
      </c>
      <c r="H5" s="40">
        <v>8</v>
      </c>
      <c r="I5" s="40">
        <v>9</v>
      </c>
      <c r="J5" s="40">
        <v>10</v>
      </c>
      <c r="K5" s="40">
        <v>11</v>
      </c>
      <c r="L5" s="40">
        <v>12</v>
      </c>
      <c r="M5" s="40">
        <v>13</v>
      </c>
      <c r="N5" s="40" t="s">
        <v>62</v>
      </c>
      <c r="O5" s="40" t="s">
        <v>63</v>
      </c>
      <c r="P5" s="40">
        <v>14</v>
      </c>
      <c r="Q5" s="40">
        <v>15</v>
      </c>
      <c r="R5" s="40">
        <v>16</v>
      </c>
      <c r="S5" s="40">
        <v>17</v>
      </c>
      <c r="T5" s="40">
        <v>18</v>
      </c>
      <c r="U5" s="40">
        <v>19</v>
      </c>
      <c r="V5" s="40">
        <v>20</v>
      </c>
      <c r="X5" s="40"/>
      <c r="Y5" s="40"/>
      <c r="Z5" s="40"/>
      <c r="AB5" s="40">
        <v>21</v>
      </c>
      <c r="AC5" s="40">
        <v>22</v>
      </c>
      <c r="AD5" s="40">
        <v>23</v>
      </c>
      <c r="AE5" s="42"/>
      <c r="AF5" s="40">
        <v>24</v>
      </c>
    </row>
    <row r="6" spans="1:32" ht="58.5" x14ac:dyDescent="0.25">
      <c r="A6" s="78">
        <v>44</v>
      </c>
      <c r="B6" s="79" t="s">
        <v>28</v>
      </c>
      <c r="C6" s="46">
        <v>4</v>
      </c>
      <c r="D6" s="46">
        <v>1</v>
      </c>
      <c r="E6" s="80">
        <v>258</v>
      </c>
      <c r="F6" s="46">
        <v>322</v>
      </c>
      <c r="G6" s="47">
        <v>64</v>
      </c>
      <c r="H6" s="46">
        <v>0</v>
      </c>
      <c r="I6" s="80">
        <v>255</v>
      </c>
      <c r="J6" s="47">
        <v>246</v>
      </c>
      <c r="K6" s="81"/>
      <c r="L6" s="46">
        <v>246</v>
      </c>
      <c r="M6" s="82">
        <v>96.47</v>
      </c>
      <c r="N6" s="46">
        <v>23</v>
      </c>
      <c r="O6" s="46">
        <v>92</v>
      </c>
      <c r="P6" s="46">
        <v>338</v>
      </c>
      <c r="Q6" s="47">
        <v>83</v>
      </c>
      <c r="R6" s="83">
        <v>0</v>
      </c>
      <c r="S6" s="83">
        <v>120</v>
      </c>
      <c r="T6" s="46">
        <v>120</v>
      </c>
      <c r="U6" s="84">
        <v>375</v>
      </c>
      <c r="V6" s="47">
        <v>-37</v>
      </c>
      <c r="W6" s="74"/>
      <c r="X6" s="83">
        <v>0</v>
      </c>
      <c r="Y6" s="83">
        <v>120</v>
      </c>
      <c r="Z6" s="83">
        <v>120</v>
      </c>
      <c r="AA6" s="74"/>
      <c r="AB6" s="55">
        <v>163514.06</v>
      </c>
      <c r="AC6" s="55">
        <v>13571666.98</v>
      </c>
      <c r="AD6" s="55">
        <v>-6050020.2199999997</v>
      </c>
      <c r="AE6" s="85"/>
      <c r="AF6" s="105"/>
    </row>
    <row r="7" spans="1:32" ht="58.5" x14ac:dyDescent="0.25">
      <c r="A7" s="78">
        <v>45</v>
      </c>
      <c r="B7" s="79" t="s">
        <v>28</v>
      </c>
      <c r="C7" s="46">
        <v>8</v>
      </c>
      <c r="D7" s="46">
        <v>1</v>
      </c>
      <c r="E7" s="80">
        <v>230</v>
      </c>
      <c r="F7" s="46">
        <v>222</v>
      </c>
      <c r="G7" s="47">
        <v>-8</v>
      </c>
      <c r="H7" s="46">
        <v>-6</v>
      </c>
      <c r="I7" s="80">
        <v>138</v>
      </c>
      <c r="J7" s="47">
        <v>136</v>
      </c>
      <c r="K7" s="87"/>
      <c r="L7" s="46">
        <v>136</v>
      </c>
      <c r="M7" s="82">
        <v>98.55</v>
      </c>
      <c r="N7" s="46">
        <v>8</v>
      </c>
      <c r="O7" s="46">
        <v>32</v>
      </c>
      <c r="P7" s="46">
        <v>168</v>
      </c>
      <c r="Q7" s="47">
        <v>30</v>
      </c>
      <c r="R7" s="83">
        <v>6</v>
      </c>
      <c r="S7" s="83">
        <v>5</v>
      </c>
      <c r="T7" s="46">
        <v>11</v>
      </c>
      <c r="U7" s="84">
        <v>149</v>
      </c>
      <c r="V7" s="47">
        <v>19</v>
      </c>
      <c r="W7" s="74"/>
      <c r="X7" s="83">
        <v>6</v>
      </c>
      <c r="Y7" s="83">
        <v>5</v>
      </c>
      <c r="Z7" s="83">
        <v>11</v>
      </c>
      <c r="AA7" s="74"/>
      <c r="AB7" s="55">
        <v>196204.85</v>
      </c>
      <c r="AC7" s="55">
        <v>5886145.5</v>
      </c>
      <c r="AD7" s="55">
        <v>3727892.15</v>
      </c>
      <c r="AE7" s="85"/>
      <c r="AF7" s="106"/>
    </row>
    <row r="8" spans="1:32" ht="58.5" x14ac:dyDescent="0.25">
      <c r="A8" s="78">
        <v>46</v>
      </c>
      <c r="B8" s="79" t="s">
        <v>28</v>
      </c>
      <c r="C8" s="46">
        <v>8</v>
      </c>
      <c r="D8" s="46">
        <v>3</v>
      </c>
      <c r="E8" s="80">
        <v>65</v>
      </c>
      <c r="F8" s="46">
        <v>69</v>
      </c>
      <c r="G8" s="47">
        <v>4</v>
      </c>
      <c r="H8" s="46">
        <v>0</v>
      </c>
      <c r="I8" s="80">
        <v>52</v>
      </c>
      <c r="J8" s="47">
        <v>48</v>
      </c>
      <c r="K8" s="87"/>
      <c r="L8" s="46">
        <v>48</v>
      </c>
      <c r="M8" s="82">
        <v>92.31</v>
      </c>
      <c r="N8" s="46">
        <v>6</v>
      </c>
      <c r="O8" s="46">
        <v>24</v>
      </c>
      <c r="P8" s="46">
        <v>72</v>
      </c>
      <c r="Q8" s="47">
        <v>20</v>
      </c>
      <c r="R8" s="83">
        <v>0</v>
      </c>
      <c r="S8" s="83">
        <v>28</v>
      </c>
      <c r="T8" s="46">
        <v>28</v>
      </c>
      <c r="U8" s="84">
        <v>80</v>
      </c>
      <c r="V8" s="47">
        <v>-8</v>
      </c>
      <c r="W8" s="74"/>
      <c r="X8" s="83">
        <v>0</v>
      </c>
      <c r="Y8" s="83">
        <v>28</v>
      </c>
      <c r="Z8" s="83">
        <v>28</v>
      </c>
      <c r="AA8" s="74"/>
      <c r="AB8" s="55">
        <v>241347.6</v>
      </c>
      <c r="AC8" s="55">
        <v>4826952</v>
      </c>
      <c r="AD8" s="55">
        <v>-1930780.8</v>
      </c>
      <c r="AE8" s="85"/>
      <c r="AF8" s="106"/>
    </row>
    <row r="9" spans="1:32" ht="58.5" x14ac:dyDescent="0.25">
      <c r="A9" s="78">
        <v>47</v>
      </c>
      <c r="B9" s="79" t="s">
        <v>29</v>
      </c>
      <c r="C9" s="46">
        <v>650</v>
      </c>
      <c r="D9" s="46">
        <v>133</v>
      </c>
      <c r="E9" s="80">
        <v>234</v>
      </c>
      <c r="F9" s="46">
        <v>182</v>
      </c>
      <c r="G9" s="47">
        <v>-52</v>
      </c>
      <c r="H9" s="46">
        <v>-38</v>
      </c>
      <c r="I9" s="80">
        <v>294</v>
      </c>
      <c r="J9" s="47">
        <v>137</v>
      </c>
      <c r="K9" s="87"/>
      <c r="L9" s="46">
        <v>137</v>
      </c>
      <c r="M9" s="82">
        <v>46.6</v>
      </c>
      <c r="N9" s="46">
        <v>20</v>
      </c>
      <c r="O9" s="46">
        <v>80</v>
      </c>
      <c r="P9" s="46">
        <v>217</v>
      </c>
      <c r="Q9" s="47">
        <v>-77</v>
      </c>
      <c r="R9" s="83">
        <v>10</v>
      </c>
      <c r="S9" s="83">
        <v>17</v>
      </c>
      <c r="T9" s="46">
        <v>27</v>
      </c>
      <c r="U9" s="84">
        <v>321</v>
      </c>
      <c r="V9" s="47">
        <v>-104</v>
      </c>
      <c r="W9" s="74"/>
      <c r="X9" s="83">
        <v>10</v>
      </c>
      <c r="Y9" s="83">
        <v>17</v>
      </c>
      <c r="Z9" s="83">
        <v>27</v>
      </c>
      <c r="AA9" s="74"/>
      <c r="AB9" s="55">
        <v>130090.77</v>
      </c>
      <c r="AC9" s="55">
        <v>-10016989.289999999</v>
      </c>
      <c r="AD9" s="55">
        <v>-13529440.08</v>
      </c>
      <c r="AE9" s="85"/>
      <c r="AF9" s="106"/>
    </row>
    <row r="10" spans="1:32" ht="58.5" x14ac:dyDescent="0.25">
      <c r="A10" s="78">
        <v>48</v>
      </c>
      <c r="B10" s="79" t="s">
        <v>30</v>
      </c>
      <c r="C10" s="46">
        <v>310</v>
      </c>
      <c r="D10" s="46">
        <v>65</v>
      </c>
      <c r="E10" s="80">
        <v>279</v>
      </c>
      <c r="F10" s="46">
        <v>127</v>
      </c>
      <c r="G10" s="47">
        <v>-152</v>
      </c>
      <c r="H10" s="46">
        <v>-112</v>
      </c>
      <c r="I10" s="80">
        <v>127</v>
      </c>
      <c r="J10" s="47">
        <v>108</v>
      </c>
      <c r="K10" s="87"/>
      <c r="L10" s="46">
        <v>108</v>
      </c>
      <c r="M10" s="82">
        <v>85.04</v>
      </c>
      <c r="N10" s="46">
        <v>10</v>
      </c>
      <c r="O10" s="46">
        <v>40</v>
      </c>
      <c r="P10" s="46">
        <v>148</v>
      </c>
      <c r="Q10" s="47">
        <v>21</v>
      </c>
      <c r="R10" s="83"/>
      <c r="S10" s="83">
        <v>14</v>
      </c>
      <c r="T10" s="46">
        <v>14</v>
      </c>
      <c r="U10" s="84">
        <v>141</v>
      </c>
      <c r="V10" s="47">
        <v>7</v>
      </c>
      <c r="W10" s="74"/>
      <c r="X10" s="83"/>
      <c r="Y10" s="83">
        <v>14</v>
      </c>
      <c r="Z10" s="83">
        <v>14</v>
      </c>
      <c r="AA10" s="74"/>
      <c r="AB10" s="55">
        <v>157906.07</v>
      </c>
      <c r="AC10" s="55">
        <v>3316027.47</v>
      </c>
      <c r="AD10" s="55">
        <v>1105342.49</v>
      </c>
      <c r="AE10" s="85"/>
      <c r="AF10" s="106"/>
    </row>
    <row r="11" spans="1:32" ht="58.5" x14ac:dyDescent="0.25">
      <c r="A11" s="78">
        <v>49</v>
      </c>
      <c r="B11" s="79" t="s">
        <v>31</v>
      </c>
      <c r="C11" s="46">
        <v>150</v>
      </c>
      <c r="D11" s="46">
        <v>39</v>
      </c>
      <c r="E11" s="80">
        <v>117</v>
      </c>
      <c r="F11" s="46">
        <v>25</v>
      </c>
      <c r="G11" s="47">
        <v>-92</v>
      </c>
      <c r="H11" s="46">
        <v>-68</v>
      </c>
      <c r="I11" s="80">
        <v>36</v>
      </c>
      <c r="J11" s="47">
        <v>25</v>
      </c>
      <c r="K11" s="87"/>
      <c r="L11" s="46">
        <v>25</v>
      </c>
      <c r="M11" s="82">
        <v>69.44</v>
      </c>
      <c r="N11" s="46">
        <v>4</v>
      </c>
      <c r="O11" s="46">
        <v>16</v>
      </c>
      <c r="P11" s="46">
        <v>41</v>
      </c>
      <c r="Q11" s="47">
        <v>5</v>
      </c>
      <c r="R11" s="83"/>
      <c r="S11" s="83">
        <v>0</v>
      </c>
      <c r="T11" s="46">
        <v>0</v>
      </c>
      <c r="U11" s="84">
        <v>36</v>
      </c>
      <c r="V11" s="47">
        <v>5</v>
      </c>
      <c r="W11" s="74"/>
      <c r="X11" s="83"/>
      <c r="Y11" s="83">
        <v>0</v>
      </c>
      <c r="Z11" s="83">
        <v>0</v>
      </c>
      <c r="AA11" s="74"/>
      <c r="AB11" s="55">
        <v>199796.78</v>
      </c>
      <c r="AC11" s="55">
        <v>998983.9</v>
      </c>
      <c r="AD11" s="55">
        <v>998983.9</v>
      </c>
      <c r="AE11" s="85"/>
      <c r="AF11" s="106"/>
    </row>
    <row r="12" spans="1:32" ht="78" x14ac:dyDescent="0.25">
      <c r="A12" s="78">
        <v>50</v>
      </c>
      <c r="B12" s="79" t="s">
        <v>32</v>
      </c>
      <c r="C12" s="46"/>
      <c r="D12" s="46"/>
      <c r="E12" s="80">
        <v>144</v>
      </c>
      <c r="F12" s="46">
        <v>64</v>
      </c>
      <c r="G12" s="47">
        <v>-80</v>
      </c>
      <c r="H12" s="46">
        <v>-60</v>
      </c>
      <c r="I12" s="80">
        <v>97</v>
      </c>
      <c r="J12" s="47">
        <v>93</v>
      </c>
      <c r="K12" s="87"/>
      <c r="L12" s="46">
        <v>93</v>
      </c>
      <c r="M12" s="82">
        <v>95.88</v>
      </c>
      <c r="N12" s="46">
        <v>16</v>
      </c>
      <c r="O12" s="46">
        <v>64</v>
      </c>
      <c r="P12" s="46">
        <v>157</v>
      </c>
      <c r="Q12" s="47">
        <v>60</v>
      </c>
      <c r="R12" s="83">
        <v>31</v>
      </c>
      <c r="S12" s="83">
        <v>16</v>
      </c>
      <c r="T12" s="46">
        <v>47</v>
      </c>
      <c r="U12" s="84">
        <v>144</v>
      </c>
      <c r="V12" s="47">
        <v>13</v>
      </c>
      <c r="W12" s="74"/>
      <c r="X12" s="83">
        <v>31</v>
      </c>
      <c r="Y12" s="83">
        <v>16</v>
      </c>
      <c r="Z12" s="83">
        <v>47</v>
      </c>
      <c r="AA12" s="74"/>
      <c r="AB12" s="55">
        <v>259049.81</v>
      </c>
      <c r="AC12" s="55">
        <v>15542988.6</v>
      </c>
      <c r="AD12" s="55">
        <v>3367647.53</v>
      </c>
      <c r="AE12" s="85"/>
      <c r="AF12" s="106"/>
    </row>
    <row r="13" spans="1:32" ht="78" x14ac:dyDescent="0.25">
      <c r="A13" s="78">
        <v>51</v>
      </c>
      <c r="B13" s="79" t="s">
        <v>33</v>
      </c>
      <c r="C13" s="46"/>
      <c r="D13" s="46"/>
      <c r="E13" s="80">
        <v>150</v>
      </c>
      <c r="F13" s="46">
        <v>38</v>
      </c>
      <c r="G13" s="47">
        <v>-112</v>
      </c>
      <c r="H13" s="46">
        <v>-83</v>
      </c>
      <c r="I13" s="80">
        <v>95</v>
      </c>
      <c r="J13" s="47">
        <v>95</v>
      </c>
      <c r="K13" s="87"/>
      <c r="L13" s="46">
        <v>95</v>
      </c>
      <c r="M13" s="82">
        <v>100</v>
      </c>
      <c r="N13" s="46">
        <v>32</v>
      </c>
      <c r="O13" s="46">
        <v>128</v>
      </c>
      <c r="P13" s="46">
        <v>223</v>
      </c>
      <c r="Q13" s="47">
        <v>128</v>
      </c>
      <c r="R13" s="83">
        <v>42</v>
      </c>
      <c r="S13" s="83">
        <v>8</v>
      </c>
      <c r="T13" s="46">
        <v>50</v>
      </c>
      <c r="U13" s="84">
        <v>145</v>
      </c>
      <c r="V13" s="47">
        <v>78</v>
      </c>
      <c r="W13" s="74"/>
      <c r="X13" s="83">
        <v>42</v>
      </c>
      <c r="Y13" s="83">
        <v>8</v>
      </c>
      <c r="Z13" s="83">
        <v>50</v>
      </c>
      <c r="AA13" s="74"/>
      <c r="AB13" s="55">
        <v>286956.67</v>
      </c>
      <c r="AC13" s="55">
        <v>36730453.759999998</v>
      </c>
      <c r="AD13" s="55">
        <v>22382620.260000002</v>
      </c>
      <c r="AE13" s="85"/>
      <c r="AF13" s="106"/>
    </row>
    <row r="14" spans="1:32" ht="78" x14ac:dyDescent="0.25">
      <c r="A14" s="78">
        <v>52</v>
      </c>
      <c r="B14" s="79" t="s">
        <v>34</v>
      </c>
      <c r="C14" s="46"/>
      <c r="D14" s="46"/>
      <c r="E14" s="80">
        <v>42</v>
      </c>
      <c r="F14" s="46">
        <v>26</v>
      </c>
      <c r="G14" s="47">
        <v>-16</v>
      </c>
      <c r="H14" s="46">
        <v>-11</v>
      </c>
      <c r="I14" s="80">
        <v>47</v>
      </c>
      <c r="J14" s="47">
        <v>45</v>
      </c>
      <c r="K14" s="87"/>
      <c r="L14" s="46">
        <v>45</v>
      </c>
      <c r="M14" s="82">
        <v>95.74</v>
      </c>
      <c r="N14" s="46">
        <v>10</v>
      </c>
      <c r="O14" s="46">
        <v>40</v>
      </c>
      <c r="P14" s="46">
        <v>85</v>
      </c>
      <c r="Q14" s="47">
        <v>38</v>
      </c>
      <c r="R14" s="83">
        <v>11</v>
      </c>
      <c r="S14" s="83">
        <v>25</v>
      </c>
      <c r="T14" s="46">
        <v>36</v>
      </c>
      <c r="U14" s="84">
        <v>83</v>
      </c>
      <c r="V14" s="47">
        <v>2</v>
      </c>
      <c r="W14" s="74"/>
      <c r="X14" s="83">
        <v>11</v>
      </c>
      <c r="Y14" s="83">
        <v>25</v>
      </c>
      <c r="Z14" s="83">
        <v>36</v>
      </c>
      <c r="AA14" s="74"/>
      <c r="AB14" s="55">
        <v>328966.11</v>
      </c>
      <c r="AC14" s="55">
        <v>12500712.18</v>
      </c>
      <c r="AD14" s="55">
        <v>657932.22</v>
      </c>
      <c r="AE14" s="85"/>
      <c r="AF14" s="106"/>
    </row>
    <row r="15" spans="1:32" s="53" customFormat="1" ht="31.5" customHeight="1" x14ac:dyDescent="0.35">
      <c r="A15" s="61" t="s">
        <v>35</v>
      </c>
      <c r="B15" s="102" t="s">
        <v>36</v>
      </c>
      <c r="C15" s="46"/>
      <c r="D15" s="46"/>
      <c r="E15" s="49">
        <v>533</v>
      </c>
      <c r="F15" s="50">
        <v>170</v>
      </c>
      <c r="G15" s="47">
        <v>-363</v>
      </c>
      <c r="H15" s="46">
        <v>-263</v>
      </c>
      <c r="I15" s="80">
        <v>270</v>
      </c>
      <c r="J15" s="47">
        <v>113</v>
      </c>
      <c r="K15" s="87"/>
      <c r="L15" s="50">
        <v>113</v>
      </c>
      <c r="M15" s="52">
        <v>41.85</v>
      </c>
      <c r="N15" s="50">
        <v>12</v>
      </c>
      <c r="O15" s="50">
        <v>48</v>
      </c>
      <c r="P15" s="46">
        <v>161</v>
      </c>
      <c r="Q15" s="47">
        <v>-109</v>
      </c>
      <c r="R15" s="83">
        <v>0</v>
      </c>
      <c r="S15" s="83">
        <v>0</v>
      </c>
      <c r="T15" s="46">
        <v>0</v>
      </c>
      <c r="U15" s="84">
        <v>270</v>
      </c>
      <c r="V15" s="47">
        <v>-109</v>
      </c>
      <c r="X15" s="83">
        <v>0</v>
      </c>
      <c r="Y15" s="83">
        <v>0</v>
      </c>
      <c r="Z15" s="83">
        <v>0</v>
      </c>
      <c r="AB15" s="54">
        <v>186350.42</v>
      </c>
      <c r="AC15" s="55">
        <v>-20312195.780000001</v>
      </c>
      <c r="AD15" s="90">
        <v>-20312195.780000001</v>
      </c>
      <c r="AE15" s="85"/>
      <c r="AF15" s="106"/>
    </row>
    <row r="16" spans="1:32" s="53" customFormat="1" ht="31.5" customHeight="1" x14ac:dyDescent="0.35">
      <c r="A16" s="59" t="s">
        <v>37</v>
      </c>
      <c r="B16" s="102" t="s">
        <v>38</v>
      </c>
      <c r="C16" s="50"/>
      <c r="D16" s="50"/>
      <c r="E16" s="49">
        <v>591</v>
      </c>
      <c r="F16" s="50">
        <v>140</v>
      </c>
      <c r="G16" s="47">
        <v>-451</v>
      </c>
      <c r="H16" s="46">
        <v>-342</v>
      </c>
      <c r="I16" s="80">
        <v>249</v>
      </c>
      <c r="J16" s="47">
        <v>92</v>
      </c>
      <c r="K16" s="87"/>
      <c r="L16" s="50">
        <v>92</v>
      </c>
      <c r="M16" s="52">
        <v>36.950000000000003</v>
      </c>
      <c r="N16" s="50">
        <v>16</v>
      </c>
      <c r="O16" s="50">
        <v>64</v>
      </c>
      <c r="P16" s="46">
        <v>156</v>
      </c>
      <c r="Q16" s="47">
        <v>-93</v>
      </c>
      <c r="R16" s="83">
        <v>0</v>
      </c>
      <c r="S16" s="83">
        <v>0</v>
      </c>
      <c r="T16" s="46">
        <v>0</v>
      </c>
      <c r="U16" s="84">
        <v>249</v>
      </c>
      <c r="V16" s="47">
        <v>-93</v>
      </c>
      <c r="X16" s="83">
        <v>0</v>
      </c>
      <c r="Y16" s="83">
        <v>0</v>
      </c>
      <c r="Z16" s="83">
        <v>0</v>
      </c>
      <c r="AB16" s="54">
        <v>214622.46</v>
      </c>
      <c r="AC16" s="55">
        <v>-19959888.780000001</v>
      </c>
      <c r="AD16" s="90">
        <v>-19959888.780000001</v>
      </c>
      <c r="AE16" s="85"/>
      <c r="AF16" s="106"/>
    </row>
    <row r="17" spans="1:32" s="53" customFormat="1" ht="31.5" customHeight="1" x14ac:dyDescent="0.35">
      <c r="A17" s="59" t="s">
        <v>39</v>
      </c>
      <c r="B17" s="102" t="s">
        <v>40</v>
      </c>
      <c r="C17" s="50"/>
      <c r="D17" s="50"/>
      <c r="E17" s="49">
        <v>194</v>
      </c>
      <c r="F17" s="50">
        <v>46</v>
      </c>
      <c r="G17" s="47">
        <v>-148</v>
      </c>
      <c r="H17" s="46">
        <v>-112</v>
      </c>
      <c r="I17" s="80">
        <v>82</v>
      </c>
      <c r="J17" s="47">
        <v>46</v>
      </c>
      <c r="K17" s="91"/>
      <c r="L17" s="50">
        <v>46</v>
      </c>
      <c r="M17" s="52">
        <v>56.1</v>
      </c>
      <c r="N17" s="50">
        <v>4</v>
      </c>
      <c r="O17" s="50">
        <v>16</v>
      </c>
      <c r="P17" s="46">
        <v>62</v>
      </c>
      <c r="Q17" s="47">
        <v>-20</v>
      </c>
      <c r="R17" s="83">
        <v>0</v>
      </c>
      <c r="S17" s="83">
        <v>17</v>
      </c>
      <c r="T17" s="46">
        <v>17</v>
      </c>
      <c r="U17" s="84">
        <v>99</v>
      </c>
      <c r="V17" s="47">
        <v>-37</v>
      </c>
      <c r="X17" s="83">
        <v>0</v>
      </c>
      <c r="Y17" s="83">
        <v>17</v>
      </c>
      <c r="Z17" s="83">
        <v>17</v>
      </c>
      <c r="AB17" s="54">
        <v>256382.27</v>
      </c>
      <c r="AC17" s="55">
        <v>-5127645.4000000004</v>
      </c>
      <c r="AD17" s="90">
        <v>-9486143.9900000002</v>
      </c>
      <c r="AE17" s="85"/>
      <c r="AF17" s="107"/>
    </row>
    <row r="18" spans="1:32" ht="42.75" customHeight="1" x14ac:dyDescent="0.25">
      <c r="A18" s="93"/>
      <c r="B18" s="94" t="s">
        <v>41</v>
      </c>
      <c r="C18" s="56">
        <v>1130</v>
      </c>
      <c r="D18" s="56">
        <v>242</v>
      </c>
      <c r="E18" s="56">
        <v>2837</v>
      </c>
      <c r="F18" s="56">
        <v>1431</v>
      </c>
      <c r="G18" s="56">
        <v>-1406</v>
      </c>
      <c r="H18" s="56">
        <v>-1095</v>
      </c>
      <c r="I18" s="56">
        <v>1742</v>
      </c>
      <c r="J18" s="56">
        <v>1184</v>
      </c>
      <c r="K18" s="95">
        <v>48</v>
      </c>
      <c r="L18" s="56">
        <v>1232</v>
      </c>
      <c r="M18" s="96">
        <v>70.72</v>
      </c>
      <c r="N18" s="56">
        <v>161</v>
      </c>
      <c r="O18" s="56">
        <v>644</v>
      </c>
      <c r="P18" s="56">
        <v>1900</v>
      </c>
      <c r="Q18" s="56">
        <v>158</v>
      </c>
      <c r="R18" s="56">
        <v>100</v>
      </c>
      <c r="S18" s="56">
        <v>250</v>
      </c>
      <c r="T18" s="56">
        <v>350</v>
      </c>
      <c r="U18" s="56">
        <v>2092</v>
      </c>
      <c r="V18" s="56">
        <v>-192</v>
      </c>
      <c r="W18" s="74"/>
      <c r="X18" s="110">
        <v>100</v>
      </c>
      <c r="Y18" s="110">
        <v>250</v>
      </c>
      <c r="Z18" s="110">
        <v>350</v>
      </c>
      <c r="AA18" s="74"/>
      <c r="AB18" s="97"/>
      <c r="AC18" s="98">
        <v>44582888.699999988</v>
      </c>
      <c r="AD18" s="97">
        <v>-39028051.100000001</v>
      </c>
      <c r="AE18" s="99"/>
      <c r="AF18" s="108">
        <v>41149.53</v>
      </c>
    </row>
    <row r="19" spans="1:32" ht="39" x14ac:dyDescent="0.25">
      <c r="A19" s="78">
        <v>53</v>
      </c>
      <c r="B19" s="79" t="s">
        <v>42</v>
      </c>
      <c r="C19" s="46">
        <v>70</v>
      </c>
      <c r="D19" s="46">
        <v>24</v>
      </c>
      <c r="E19" s="80">
        <v>359</v>
      </c>
      <c r="F19" s="46">
        <v>95</v>
      </c>
      <c r="G19" s="47">
        <v>-264</v>
      </c>
      <c r="H19" s="46">
        <v>-177</v>
      </c>
      <c r="I19" s="80">
        <v>182</v>
      </c>
      <c r="J19" s="47">
        <v>84</v>
      </c>
      <c r="K19" s="81"/>
      <c r="L19" s="46">
        <v>84</v>
      </c>
      <c r="M19" s="82">
        <v>46.15</v>
      </c>
      <c r="N19" s="46">
        <v>13</v>
      </c>
      <c r="O19" s="46">
        <v>52</v>
      </c>
      <c r="P19" s="46">
        <v>136</v>
      </c>
      <c r="Q19" s="47">
        <v>-46</v>
      </c>
      <c r="R19" s="83">
        <v>0</v>
      </c>
      <c r="S19" s="83">
        <v>0</v>
      </c>
      <c r="T19" s="46">
        <v>0</v>
      </c>
      <c r="U19" s="84">
        <v>182</v>
      </c>
      <c r="V19" s="47">
        <v>-46</v>
      </c>
      <c r="W19" s="74"/>
      <c r="X19" s="83">
        <v>0</v>
      </c>
      <c r="Y19" s="83">
        <v>0</v>
      </c>
      <c r="Z19" s="83">
        <v>0</v>
      </c>
      <c r="AA19" s="74"/>
      <c r="AB19" s="55">
        <v>181962.09</v>
      </c>
      <c r="AC19" s="55">
        <v>-8370256.1399999997</v>
      </c>
      <c r="AD19" s="55">
        <v>-8370256.1399999997</v>
      </c>
      <c r="AE19" s="85"/>
      <c r="AF19" s="105"/>
    </row>
    <row r="20" spans="1:32" ht="39" x14ac:dyDescent="0.25">
      <c r="A20" s="78">
        <v>55</v>
      </c>
      <c r="B20" s="79" t="s">
        <v>43</v>
      </c>
      <c r="C20" s="46">
        <v>160</v>
      </c>
      <c r="D20" s="46">
        <v>54</v>
      </c>
      <c r="E20" s="80">
        <v>165</v>
      </c>
      <c r="F20" s="46">
        <v>85</v>
      </c>
      <c r="G20" s="47">
        <v>-80</v>
      </c>
      <c r="H20" s="46">
        <v>-53</v>
      </c>
      <c r="I20" s="80">
        <v>112</v>
      </c>
      <c r="J20" s="47">
        <v>72</v>
      </c>
      <c r="K20" s="87"/>
      <c r="L20" s="46">
        <v>72</v>
      </c>
      <c r="M20" s="82">
        <v>64.290000000000006</v>
      </c>
      <c r="N20" s="46">
        <v>8</v>
      </c>
      <c r="O20" s="46">
        <v>32</v>
      </c>
      <c r="P20" s="46">
        <v>104</v>
      </c>
      <c r="Q20" s="47">
        <v>-8</v>
      </c>
      <c r="R20" s="83">
        <v>0</v>
      </c>
      <c r="S20" s="83">
        <v>22</v>
      </c>
      <c r="T20" s="46">
        <v>22</v>
      </c>
      <c r="U20" s="84">
        <v>134</v>
      </c>
      <c r="V20" s="47">
        <v>-30</v>
      </c>
      <c r="W20" s="74"/>
      <c r="X20" s="83">
        <v>0</v>
      </c>
      <c r="Y20" s="83">
        <v>22</v>
      </c>
      <c r="Z20" s="83">
        <v>22</v>
      </c>
      <c r="AA20" s="74"/>
      <c r="AB20" s="55">
        <v>278444.28999999998</v>
      </c>
      <c r="AC20" s="55">
        <v>-2227554.3199999998</v>
      </c>
      <c r="AD20" s="55">
        <v>-8353328.7000000002</v>
      </c>
      <c r="AE20" s="85"/>
      <c r="AF20" s="106"/>
    </row>
    <row r="21" spans="1:32" ht="42" customHeight="1" x14ac:dyDescent="0.25">
      <c r="A21" s="57">
        <v>66</v>
      </c>
      <c r="B21" s="58" t="s">
        <v>43</v>
      </c>
      <c r="C21" s="46"/>
      <c r="D21" s="46"/>
      <c r="E21" s="80">
        <v>0</v>
      </c>
      <c r="F21" s="46">
        <v>0</v>
      </c>
      <c r="G21" s="47">
        <v>0</v>
      </c>
      <c r="H21" s="46">
        <v>0</v>
      </c>
      <c r="I21" s="80">
        <v>0</v>
      </c>
      <c r="J21" s="47">
        <v>0</v>
      </c>
      <c r="K21" s="91"/>
      <c r="L21" s="46">
        <v>0</v>
      </c>
      <c r="M21" s="82">
        <v>0</v>
      </c>
      <c r="N21" s="46">
        <v>0</v>
      </c>
      <c r="O21" s="46">
        <v>0</v>
      </c>
      <c r="P21" s="46">
        <v>0</v>
      </c>
      <c r="Q21" s="47">
        <v>0</v>
      </c>
      <c r="R21" s="83">
        <v>0</v>
      </c>
      <c r="S21" s="83">
        <v>0</v>
      </c>
      <c r="T21" s="46">
        <v>0</v>
      </c>
      <c r="U21" s="84">
        <v>0</v>
      </c>
      <c r="V21" s="47">
        <v>0</v>
      </c>
      <c r="W21" s="74"/>
      <c r="X21" s="83">
        <v>0</v>
      </c>
      <c r="Y21" s="83">
        <v>0</v>
      </c>
      <c r="Z21" s="83">
        <v>0</v>
      </c>
      <c r="AA21" s="74"/>
      <c r="AB21" s="55">
        <v>532485.47</v>
      </c>
      <c r="AC21" s="55">
        <v>0</v>
      </c>
      <c r="AD21" s="55">
        <v>0</v>
      </c>
      <c r="AE21" s="85"/>
      <c r="AF21" s="107"/>
    </row>
    <row r="22" spans="1:32" ht="46.5" customHeight="1" x14ac:dyDescent="0.25">
      <c r="A22" s="93"/>
      <c r="B22" s="94" t="s">
        <v>52</v>
      </c>
      <c r="C22" s="56">
        <v>230</v>
      </c>
      <c r="D22" s="56">
        <v>78</v>
      </c>
      <c r="E22" s="56">
        <v>524</v>
      </c>
      <c r="F22" s="56">
        <v>180</v>
      </c>
      <c r="G22" s="56">
        <v>-344</v>
      </c>
      <c r="H22" s="56">
        <v>-230</v>
      </c>
      <c r="I22" s="56">
        <v>294</v>
      </c>
      <c r="J22" s="56">
        <v>156</v>
      </c>
      <c r="K22" s="95">
        <v>2</v>
      </c>
      <c r="L22" s="56">
        <v>158</v>
      </c>
      <c r="M22" s="96">
        <v>53.74</v>
      </c>
      <c r="N22" s="56">
        <v>21</v>
      </c>
      <c r="O22" s="56">
        <v>84</v>
      </c>
      <c r="P22" s="56">
        <v>243</v>
      </c>
      <c r="Q22" s="56">
        <v>-51</v>
      </c>
      <c r="R22" s="56">
        <v>0</v>
      </c>
      <c r="S22" s="56">
        <v>22</v>
      </c>
      <c r="T22" s="56">
        <v>22</v>
      </c>
      <c r="U22" s="56">
        <v>316</v>
      </c>
      <c r="V22" s="56">
        <v>-73</v>
      </c>
      <c r="W22" s="74"/>
      <c r="X22" s="110">
        <v>0</v>
      </c>
      <c r="Y22" s="110">
        <v>22</v>
      </c>
      <c r="Z22" s="110">
        <v>22</v>
      </c>
      <c r="AA22" s="74"/>
      <c r="AB22" s="97"/>
      <c r="AC22" s="98">
        <v>-12037455.09</v>
      </c>
      <c r="AD22" s="97">
        <v>-16723584.84</v>
      </c>
      <c r="AE22" s="99"/>
      <c r="AF22" s="108">
        <v>10848457.32</v>
      </c>
    </row>
    <row r="23" spans="1:32" ht="54" customHeight="1" x14ac:dyDescent="0.25">
      <c r="A23" s="57">
        <v>65</v>
      </c>
      <c r="B23" s="58" t="s">
        <v>44</v>
      </c>
      <c r="C23" s="46">
        <v>425</v>
      </c>
      <c r="D23" s="46">
        <v>111</v>
      </c>
      <c r="E23" s="80">
        <v>230</v>
      </c>
      <c r="F23" s="46">
        <v>0</v>
      </c>
      <c r="G23" s="47">
        <v>-230</v>
      </c>
      <c r="H23" s="46">
        <v>-230</v>
      </c>
      <c r="I23" s="80">
        <v>0</v>
      </c>
      <c r="J23" s="47">
        <v>0</v>
      </c>
      <c r="K23" s="101"/>
      <c r="L23" s="46">
        <v>0</v>
      </c>
      <c r="M23" s="82">
        <v>0</v>
      </c>
      <c r="N23" s="46">
        <v>0</v>
      </c>
      <c r="O23" s="46">
        <v>0</v>
      </c>
      <c r="P23" s="46">
        <v>0</v>
      </c>
      <c r="Q23" s="47">
        <v>0</v>
      </c>
      <c r="R23" s="46">
        <v>0</v>
      </c>
      <c r="S23" s="46">
        <v>0</v>
      </c>
      <c r="T23" s="46">
        <v>0</v>
      </c>
      <c r="U23" s="84">
        <v>0</v>
      </c>
      <c r="V23" s="47">
        <v>0</v>
      </c>
      <c r="W23" s="74"/>
      <c r="X23" s="83">
        <v>0</v>
      </c>
      <c r="Y23" s="83">
        <v>0</v>
      </c>
      <c r="Z23" s="83">
        <v>0</v>
      </c>
      <c r="AA23" s="74"/>
      <c r="AB23" s="55">
        <v>306729.69</v>
      </c>
      <c r="AC23" s="55">
        <v>0</v>
      </c>
      <c r="AD23" s="90">
        <v>0</v>
      </c>
      <c r="AE23" s="85"/>
      <c r="AF23" s="109"/>
    </row>
    <row r="24" spans="1:32" ht="45" customHeight="1" x14ac:dyDescent="0.25">
      <c r="A24" s="93"/>
      <c r="B24" s="94" t="s">
        <v>45</v>
      </c>
      <c r="C24" s="56">
        <v>425</v>
      </c>
      <c r="D24" s="56">
        <v>111</v>
      </c>
      <c r="E24" s="56">
        <v>230</v>
      </c>
      <c r="F24" s="56">
        <v>0</v>
      </c>
      <c r="G24" s="56">
        <v>-230</v>
      </c>
      <c r="H24" s="56">
        <v>-230</v>
      </c>
      <c r="I24" s="56">
        <v>0</v>
      </c>
      <c r="J24" s="56">
        <v>0</v>
      </c>
      <c r="K24" s="95">
        <v>3</v>
      </c>
      <c r="L24" s="56">
        <v>3</v>
      </c>
      <c r="M24" s="96">
        <v>0</v>
      </c>
      <c r="N24" s="56">
        <v>0</v>
      </c>
      <c r="O24" s="56">
        <v>0</v>
      </c>
      <c r="P24" s="56">
        <v>5</v>
      </c>
      <c r="Q24" s="56">
        <v>5</v>
      </c>
      <c r="R24" s="56">
        <v>0</v>
      </c>
      <c r="S24" s="56">
        <v>0</v>
      </c>
      <c r="T24" s="56">
        <v>0</v>
      </c>
      <c r="U24" s="56">
        <v>0</v>
      </c>
      <c r="V24" s="56">
        <v>5</v>
      </c>
      <c r="W24" s="74"/>
      <c r="X24" s="110">
        <v>0</v>
      </c>
      <c r="Y24" s="110">
        <v>0</v>
      </c>
      <c r="Z24" s="110">
        <v>0</v>
      </c>
      <c r="AA24" s="74"/>
      <c r="AB24" s="97"/>
      <c r="AC24" s="98">
        <v>2033791.35</v>
      </c>
      <c r="AD24" s="97">
        <v>0</v>
      </c>
      <c r="AE24" s="99"/>
      <c r="AF24" s="108">
        <v>0</v>
      </c>
    </row>
    <row r="25" spans="1:32" ht="63.75" customHeight="1" x14ac:dyDescent="0.25">
      <c r="A25" s="78">
        <v>12</v>
      </c>
      <c r="B25" s="79" t="s">
        <v>46</v>
      </c>
      <c r="C25" s="46"/>
      <c r="D25" s="46"/>
      <c r="E25" s="80">
        <v>200</v>
      </c>
      <c r="F25" s="46">
        <v>212</v>
      </c>
      <c r="G25" s="47">
        <v>12</v>
      </c>
      <c r="H25" s="46">
        <v>0</v>
      </c>
      <c r="I25" s="80">
        <v>200</v>
      </c>
      <c r="J25" s="47">
        <v>170</v>
      </c>
      <c r="K25" s="81"/>
      <c r="L25" s="47">
        <v>170</v>
      </c>
      <c r="M25" s="60">
        <v>85</v>
      </c>
      <c r="N25" s="46">
        <v>21</v>
      </c>
      <c r="O25" s="47">
        <v>84</v>
      </c>
      <c r="P25" s="46">
        <v>254</v>
      </c>
      <c r="Q25" s="47">
        <v>54</v>
      </c>
      <c r="R25" s="83">
        <v>82</v>
      </c>
      <c r="S25" s="83">
        <v>0</v>
      </c>
      <c r="T25" s="46">
        <v>82</v>
      </c>
      <c r="U25" s="84">
        <v>282</v>
      </c>
      <c r="V25" s="47">
        <v>-28</v>
      </c>
      <c r="W25" s="74"/>
      <c r="X25" s="83">
        <v>82</v>
      </c>
      <c r="Y25" s="83">
        <v>0</v>
      </c>
      <c r="Z25" s="83">
        <v>82</v>
      </c>
      <c r="AA25" s="74"/>
      <c r="AB25" s="55">
        <v>214597.92</v>
      </c>
      <c r="AC25" s="55">
        <v>11588287.68</v>
      </c>
      <c r="AD25" s="90">
        <v>-6008741.7599999998</v>
      </c>
      <c r="AE25" s="85"/>
      <c r="AF25" s="105"/>
    </row>
    <row r="26" spans="1:32" s="53" customFormat="1" ht="75.75" customHeight="1" x14ac:dyDescent="0.35">
      <c r="A26" s="59" t="s">
        <v>47</v>
      </c>
      <c r="B26" s="102" t="s">
        <v>53</v>
      </c>
      <c r="C26" s="46">
        <v>4</v>
      </c>
      <c r="D26" s="46">
        <v>0</v>
      </c>
      <c r="E26" s="80">
        <v>374</v>
      </c>
      <c r="F26" s="46">
        <v>331</v>
      </c>
      <c r="G26" s="47">
        <v>-43</v>
      </c>
      <c r="H26" s="46">
        <v>-8</v>
      </c>
      <c r="I26" s="80">
        <v>366</v>
      </c>
      <c r="J26" s="111">
        <v>0</v>
      </c>
      <c r="K26" s="87"/>
      <c r="L26" s="47">
        <v>0</v>
      </c>
      <c r="M26" s="60">
        <v>0</v>
      </c>
      <c r="N26" s="46">
        <v>0</v>
      </c>
      <c r="O26" s="47">
        <v>0</v>
      </c>
      <c r="P26" s="46">
        <v>0</v>
      </c>
      <c r="Q26" s="47">
        <v>-366</v>
      </c>
      <c r="R26" s="83">
        <v>0</v>
      </c>
      <c r="S26" s="83">
        <v>0</v>
      </c>
      <c r="T26" s="46">
        <v>0</v>
      </c>
      <c r="U26" s="84">
        <v>366</v>
      </c>
      <c r="V26" s="47">
        <v>-366</v>
      </c>
      <c r="X26" s="83">
        <v>0</v>
      </c>
      <c r="Y26" s="83">
        <v>0</v>
      </c>
      <c r="Z26" s="83">
        <v>0</v>
      </c>
      <c r="AB26" s="54">
        <v>191837.3</v>
      </c>
      <c r="AC26" s="55">
        <v>-70212451.799999997</v>
      </c>
      <c r="AD26" s="90">
        <v>-70212451.799999997</v>
      </c>
      <c r="AE26" s="85"/>
      <c r="AF26" s="106"/>
    </row>
    <row r="27" spans="1:32" s="6" customFormat="1" ht="96.75" customHeight="1" x14ac:dyDescent="0.25">
      <c r="A27" s="61" t="s">
        <v>48</v>
      </c>
      <c r="B27" s="102" t="s">
        <v>54</v>
      </c>
      <c r="C27" s="47">
        <v>4</v>
      </c>
      <c r="D27" s="47">
        <v>0</v>
      </c>
      <c r="E27" s="80">
        <v>1</v>
      </c>
      <c r="F27" s="47">
        <v>0</v>
      </c>
      <c r="G27" s="47">
        <v>-1</v>
      </c>
      <c r="H27" s="47">
        <v>0</v>
      </c>
      <c r="I27" s="80">
        <v>1</v>
      </c>
      <c r="J27" s="111">
        <v>0</v>
      </c>
      <c r="K27" s="91"/>
      <c r="L27" s="47">
        <v>0</v>
      </c>
      <c r="M27" s="60">
        <v>0</v>
      </c>
      <c r="N27" s="46">
        <v>0</v>
      </c>
      <c r="O27" s="47">
        <v>0</v>
      </c>
      <c r="P27" s="46">
        <v>0</v>
      </c>
      <c r="Q27" s="47">
        <v>-1</v>
      </c>
      <c r="R27" s="83">
        <v>0</v>
      </c>
      <c r="S27" s="83">
        <v>0</v>
      </c>
      <c r="T27" s="46">
        <v>0</v>
      </c>
      <c r="U27" s="84">
        <v>1</v>
      </c>
      <c r="V27" s="47">
        <v>-1</v>
      </c>
      <c r="X27" s="83">
        <v>0</v>
      </c>
      <c r="Y27" s="83">
        <v>0</v>
      </c>
      <c r="Z27" s="83">
        <v>0</v>
      </c>
      <c r="AB27" s="54">
        <v>282414.23</v>
      </c>
      <c r="AC27" s="55">
        <v>-282414.23</v>
      </c>
      <c r="AD27" s="90">
        <v>-282414.23</v>
      </c>
      <c r="AE27" s="85"/>
      <c r="AF27" s="107"/>
    </row>
    <row r="28" spans="1:32" ht="40.5" x14ac:dyDescent="0.25">
      <c r="A28" s="93"/>
      <c r="B28" s="94" t="s">
        <v>49</v>
      </c>
      <c r="C28" s="56">
        <v>8</v>
      </c>
      <c r="D28" s="56">
        <v>0</v>
      </c>
      <c r="E28" s="56">
        <v>575</v>
      </c>
      <c r="F28" s="56">
        <v>543</v>
      </c>
      <c r="G28" s="56">
        <v>-32</v>
      </c>
      <c r="H28" s="56">
        <v>-8</v>
      </c>
      <c r="I28" s="56">
        <v>567</v>
      </c>
      <c r="J28" s="56">
        <v>170</v>
      </c>
      <c r="K28" s="95">
        <v>1</v>
      </c>
      <c r="L28" s="56">
        <v>171</v>
      </c>
      <c r="M28" s="96">
        <v>30.16</v>
      </c>
      <c r="N28" s="56">
        <v>21</v>
      </c>
      <c r="O28" s="56">
        <v>84</v>
      </c>
      <c r="P28" s="56">
        <v>256</v>
      </c>
      <c r="Q28" s="56">
        <v>-311</v>
      </c>
      <c r="R28" s="56">
        <v>82</v>
      </c>
      <c r="S28" s="56">
        <v>0</v>
      </c>
      <c r="T28" s="56">
        <v>82</v>
      </c>
      <c r="U28" s="56">
        <v>649</v>
      </c>
      <c r="V28" s="56">
        <v>-393</v>
      </c>
      <c r="W28" s="74"/>
      <c r="X28" s="110">
        <v>82</v>
      </c>
      <c r="Y28" s="110">
        <v>0</v>
      </c>
      <c r="Z28" s="110">
        <v>82</v>
      </c>
      <c r="AA28" s="74"/>
      <c r="AB28" s="97"/>
      <c r="AC28" s="98">
        <v>-58888626.569999993</v>
      </c>
      <c r="AD28" s="97">
        <v>-76503607.790000007</v>
      </c>
      <c r="AE28" s="99"/>
      <c r="AF28" s="108">
        <v>383317.48</v>
      </c>
    </row>
    <row r="29" spans="1:32" s="53" customFormat="1" ht="34.5" customHeight="1" x14ac:dyDescent="0.35">
      <c r="A29" s="63"/>
      <c r="B29" s="64" t="s">
        <v>50</v>
      </c>
      <c r="C29" s="65">
        <v>1793</v>
      </c>
      <c r="D29" s="65">
        <v>431</v>
      </c>
      <c r="E29" s="65">
        <v>4166</v>
      </c>
      <c r="F29" s="65">
        <v>2154</v>
      </c>
      <c r="G29" s="65">
        <v>-2012</v>
      </c>
      <c r="H29" s="65">
        <v>-1563</v>
      </c>
      <c r="I29" s="65">
        <v>2603</v>
      </c>
      <c r="J29" s="65">
        <v>1510</v>
      </c>
      <c r="K29" s="66">
        <v>54</v>
      </c>
      <c r="L29" s="65">
        <v>1564</v>
      </c>
      <c r="M29" s="67">
        <v>60.08</v>
      </c>
      <c r="N29" s="65">
        <v>203</v>
      </c>
      <c r="O29" s="65">
        <v>812</v>
      </c>
      <c r="P29" s="65">
        <v>2404</v>
      </c>
      <c r="Q29" s="65">
        <v>-199</v>
      </c>
      <c r="R29" s="65">
        <v>182</v>
      </c>
      <c r="S29" s="65">
        <v>272</v>
      </c>
      <c r="T29" s="65">
        <v>454</v>
      </c>
      <c r="U29" s="65">
        <v>3057</v>
      </c>
      <c r="V29" s="65">
        <v>-653</v>
      </c>
      <c r="X29" s="68">
        <v>182</v>
      </c>
      <c r="Y29" s="68">
        <v>272</v>
      </c>
      <c r="Z29" s="68">
        <v>454</v>
      </c>
      <c r="AB29" s="69"/>
      <c r="AC29" s="69">
        <v>-24309401.610000007</v>
      </c>
      <c r="AD29" s="69">
        <v>-132255243.73</v>
      </c>
      <c r="AE29" s="70"/>
      <c r="AF29" s="104">
        <v>11272924.33</v>
      </c>
    </row>
    <row r="30" spans="1:32" s="53" customFormat="1" ht="16.5" customHeight="1" x14ac:dyDescent="0.35">
      <c r="A30" s="71"/>
      <c r="AC30" s="43"/>
      <c r="AD30" s="44"/>
      <c r="AE30" s="72"/>
    </row>
    <row r="31" spans="1:32" s="53" customFormat="1" ht="45" customHeight="1" x14ac:dyDescent="0.35">
      <c r="A31" s="71"/>
      <c r="AC31" s="43"/>
      <c r="AD31" s="44"/>
      <c r="AE31" s="72"/>
    </row>
    <row r="32" spans="1:32" s="53" customFormat="1" ht="22.5" x14ac:dyDescent="0.35">
      <c r="A32" s="71"/>
      <c r="AC32" s="43"/>
      <c r="AD32" s="44"/>
      <c r="AE32" s="72"/>
    </row>
    <row r="33" spans="1:31" s="53" customFormat="1" ht="22.5" x14ac:dyDescent="0.35">
      <c r="A33" s="71"/>
      <c r="AC33" s="43"/>
      <c r="AD33" s="44"/>
      <c r="AE33" s="72"/>
    </row>
    <row r="34" spans="1:31" s="53" customFormat="1" ht="22.5" x14ac:dyDescent="0.35">
      <c r="A34" s="71"/>
      <c r="AC34" s="43"/>
      <c r="AD34" s="44"/>
      <c r="AE34" s="72"/>
    </row>
    <row r="35" spans="1:31" s="53" customFormat="1" ht="22.5" x14ac:dyDescent="0.35">
      <c r="A35" s="71"/>
      <c r="AC35" s="43"/>
      <c r="AD35" s="44"/>
      <c r="AE35" s="72"/>
    </row>
    <row r="36" spans="1:31" s="53" customFormat="1" ht="22.5" x14ac:dyDescent="0.35">
      <c r="A36" s="71"/>
      <c r="AC36" s="43"/>
      <c r="AD36" s="44"/>
      <c r="AE36" s="72"/>
    </row>
    <row r="37" spans="1:31" s="53" customFormat="1" ht="22.5" x14ac:dyDescent="0.35">
      <c r="A37" s="71"/>
      <c r="AC37" s="43"/>
      <c r="AD37" s="44"/>
      <c r="AE37" s="72"/>
    </row>
    <row r="38" spans="1:31" s="53" customFormat="1" ht="22.5" x14ac:dyDescent="0.35">
      <c r="A38" s="71"/>
      <c r="AC38" s="43"/>
      <c r="AD38" s="44"/>
      <c r="AE38" s="72"/>
    </row>
    <row r="39" spans="1:31" s="53" customFormat="1" ht="22.5" x14ac:dyDescent="0.35">
      <c r="A39" s="71"/>
      <c r="AC39" s="43"/>
      <c r="AD39" s="44"/>
      <c r="AE39" s="72"/>
    </row>
    <row r="40" spans="1:31" s="53" customFormat="1" ht="22.5" x14ac:dyDescent="0.35">
      <c r="A40" s="71"/>
      <c r="AC40" s="43"/>
      <c r="AD40" s="44"/>
      <c r="AE40" s="72"/>
    </row>
    <row r="41" spans="1:31" s="53" customFormat="1" ht="22.5" x14ac:dyDescent="0.35">
      <c r="A41" s="71"/>
      <c r="AC41" s="43"/>
      <c r="AD41" s="44"/>
      <c r="AE41" s="72"/>
    </row>
    <row r="42" spans="1:31" s="53" customFormat="1" ht="22.5" x14ac:dyDescent="0.35">
      <c r="A42" s="71"/>
      <c r="AC42" s="43"/>
      <c r="AD42" s="44"/>
      <c r="AE42" s="72"/>
    </row>
    <row r="43" spans="1:31" s="53" customFormat="1" ht="22.5" x14ac:dyDescent="0.35">
      <c r="A43" s="71"/>
      <c r="AC43" s="43"/>
      <c r="AD43" s="44"/>
      <c r="AE43" s="72"/>
    </row>
    <row r="44" spans="1:31" s="53" customFormat="1" ht="22.5" x14ac:dyDescent="0.35">
      <c r="A44" s="71"/>
      <c r="AC44" s="43"/>
      <c r="AD44" s="44"/>
      <c r="AE44" s="72"/>
    </row>
    <row r="45" spans="1:31" s="53" customFormat="1" ht="22.5" x14ac:dyDescent="0.35">
      <c r="A45" s="71"/>
      <c r="AC45" s="43"/>
      <c r="AD45" s="44"/>
      <c r="AE45" s="72"/>
    </row>
    <row r="46" spans="1:31" s="53" customFormat="1" ht="22.5" x14ac:dyDescent="0.35">
      <c r="A46" s="71"/>
      <c r="AC46" s="43"/>
      <c r="AD46" s="44"/>
      <c r="AE46" s="72"/>
    </row>
    <row r="47" spans="1:31" s="53" customFormat="1" ht="22.5" x14ac:dyDescent="0.35">
      <c r="A47" s="71"/>
      <c r="AC47" s="43"/>
      <c r="AD47" s="44"/>
      <c r="AE47" s="72"/>
    </row>
    <row r="48" spans="1:31" s="53" customFormat="1" ht="22.5" x14ac:dyDescent="0.35">
      <c r="A48" s="71"/>
      <c r="AC48" s="43"/>
      <c r="AD48" s="44"/>
      <c r="AE48" s="72"/>
    </row>
  </sheetData>
  <mergeCells count="37">
    <mergeCell ref="K6:K17"/>
    <mergeCell ref="AF6:AF17"/>
    <mergeCell ref="K19:K21"/>
    <mergeCell ref="AF19:AF21"/>
    <mergeCell ref="K25:K27"/>
    <mergeCell ref="AF25:AF27"/>
    <mergeCell ref="V2:V4"/>
    <mergeCell ref="X2:Z2"/>
    <mergeCell ref="AB2:AB4"/>
    <mergeCell ref="AC2:AC4"/>
    <mergeCell ref="AD2:AD4"/>
    <mergeCell ref="AF2:AF4"/>
    <mergeCell ref="X3:X4"/>
    <mergeCell ref="Y3:Y4"/>
    <mergeCell ref="Z3:Z4"/>
    <mergeCell ref="N2:N4"/>
    <mergeCell ref="O2:O4"/>
    <mergeCell ref="P2:P4"/>
    <mergeCell ref="Q2:Q4"/>
    <mergeCell ref="R2:T2"/>
    <mergeCell ref="U2:U4"/>
    <mergeCell ref="R3:R4"/>
    <mergeCell ref="S3:S4"/>
    <mergeCell ref="T3:T4"/>
    <mergeCell ref="H2:H4"/>
    <mergeCell ref="I2:I4"/>
    <mergeCell ref="J2:J4"/>
    <mergeCell ref="K2:K4"/>
    <mergeCell ref="L2:L4"/>
    <mergeCell ref="M2:M4"/>
    <mergeCell ref="A2:A4"/>
    <mergeCell ref="B2:B4"/>
    <mergeCell ref="C2:C4"/>
    <mergeCell ref="E2:E4"/>
    <mergeCell ref="F2:F4"/>
    <mergeCell ref="G2:G4"/>
    <mergeCell ref="D3:D4"/>
  </mergeCells>
  <conditionalFormatting sqref="C15 Q15:Q17">
    <cfRule type="cellIs" dxfId="16" priority="17" operator="greaterThan">
      <formula>0</formula>
    </cfRule>
  </conditionalFormatting>
  <conditionalFormatting sqref="D15">
    <cfRule type="cellIs" dxfId="15" priority="16" operator="greaterThan">
      <formula>0</formula>
    </cfRule>
  </conditionalFormatting>
  <conditionalFormatting sqref="G15">
    <cfRule type="cellIs" dxfId="14" priority="14" operator="greaterThan">
      <formula>0</formula>
    </cfRule>
  </conditionalFormatting>
  <conditionalFormatting sqref="G16:G17">
    <cfRule type="cellIs" dxfId="13" priority="13" operator="greaterThan">
      <formula>0</formula>
    </cfRule>
  </conditionalFormatting>
  <conditionalFormatting sqref="Q6:Q17 Q19:Q21 Q23 Q25:Q27">
    <cfRule type="cellIs" dxfId="12" priority="15" operator="greaterThan">
      <formula>0</formula>
    </cfRule>
  </conditionalFormatting>
  <conditionalFormatting sqref="H15">
    <cfRule type="cellIs" dxfId="11" priority="12" operator="greaterThan">
      <formula>0</formula>
    </cfRule>
  </conditionalFormatting>
  <conditionalFormatting sqref="H16:H17">
    <cfRule type="cellIs" dxfId="10" priority="11" operator="greaterThan">
      <formula>0</formula>
    </cfRule>
  </conditionalFormatting>
  <conditionalFormatting sqref="AC15">
    <cfRule type="cellIs" dxfId="9" priority="10" operator="greaterThan">
      <formula>0</formula>
    </cfRule>
  </conditionalFormatting>
  <conditionalFormatting sqref="AC16:AC17">
    <cfRule type="cellIs" dxfId="8" priority="9" operator="greaterThan">
      <formula>0</formula>
    </cfRule>
  </conditionalFormatting>
  <conditionalFormatting sqref="AC23 AC25:AC27 AC6:AC17">
    <cfRule type="cellIs" dxfId="7" priority="8" operator="greaterThan">
      <formula>0</formula>
    </cfRule>
  </conditionalFormatting>
  <conditionalFormatting sqref="AD6:AD14">
    <cfRule type="cellIs" dxfId="6" priority="7" operator="greaterThan">
      <formula>0</formula>
    </cfRule>
  </conditionalFormatting>
  <conditionalFormatting sqref="AC19:AC21">
    <cfRule type="cellIs" dxfId="5" priority="6" operator="greaterThan">
      <formula>0</formula>
    </cfRule>
  </conditionalFormatting>
  <conditionalFormatting sqref="AD19:AD21">
    <cfRule type="cellIs" dxfId="4" priority="5" operator="greaterThan">
      <formula>0</formula>
    </cfRule>
  </conditionalFormatting>
  <conditionalFormatting sqref="V6:V17 V19:V21 V23 V25:V27">
    <cfRule type="cellIs" dxfId="3" priority="3" operator="greaterThan">
      <formula>0</formula>
    </cfRule>
  </conditionalFormatting>
  <conditionalFormatting sqref="V15:V17">
    <cfRule type="cellIs" dxfId="2" priority="4" operator="greaterThan">
      <formula>0</formula>
    </cfRule>
  </conditionalFormatting>
  <conditionalFormatting sqref="AE6:AE14">
    <cfRule type="cellIs" dxfId="1" priority="2" operator="greaterThan">
      <formula>0</formula>
    </cfRule>
  </conditionalFormatting>
  <conditionalFormatting sqref="AE19:AE21">
    <cfRule type="cellIs" dxfId="0" priority="1" operator="greaterThan">
      <formula>0</formula>
    </cfRule>
  </conditionalFormatting>
  <pageMargins left="0.59055118110236227" right="0.19685039370078741" top="0.39370078740157483" bottom="0" header="0" footer="0"/>
  <pageSetup paperSize="9" scale="33" fitToWidth="2" orientation="landscape" r:id="rId1"/>
  <headerFooter>
    <oddFooter>&amp;L&amp;Z&amp;F&amp;F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С.с.хир_ФЦССХ_из 8 мес._вар 1</vt:lpstr>
      <vt:lpstr>С.с.хир_ФЦССХ_из 8 мес._вар 2</vt:lpstr>
      <vt:lpstr>'С.с.хир_ФЦССХ_из 8 мес._вар 1'!Заголовки_для_печати</vt:lpstr>
      <vt:lpstr>'С.с.хир_ФЦССХ_из 8 мес._вар 2'!Заголовки_для_печати</vt:lpstr>
      <vt:lpstr>'С.с.хир_ФЦССХ_из 8 мес._вар 1'!Область_печати</vt:lpstr>
      <vt:lpstr>'С.с.хир_ФЦССХ_из 8 мес._вар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2025-09-10T11:52:55Z</dcterms:created>
  <dcterms:modified xsi:type="dcterms:W3CDTF">2025-09-10T11:58:26Z</dcterms:modified>
</cp:coreProperties>
</file>